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20" yWindow="-120" windowWidth="15510" windowHeight="8205" tabRatio="609"/>
  </bookViews>
  <sheets>
    <sheet name="Додаток 1 (форма плану)" sheetId="1" r:id="rId1"/>
    <sheet name="фін звіт" sheetId="6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9" i="6"/>
  <c r="H37"/>
  <c r="H17"/>
  <c r="H16" s="1"/>
  <c r="H75"/>
  <c r="H74"/>
  <c r="H73"/>
  <c r="H71"/>
  <c r="H72"/>
  <c r="H50"/>
  <c r="H45"/>
  <c r="H44"/>
  <c r="H38"/>
  <c r="H36"/>
  <c r="H34"/>
  <c r="H30"/>
  <c r="H29"/>
  <c r="H25"/>
  <c r="H24"/>
  <c r="H23"/>
  <c r="D79"/>
  <c r="D71"/>
  <c r="D50"/>
  <c r="D45"/>
  <c r="D44"/>
  <c r="D38"/>
  <c r="D36"/>
  <c r="D34"/>
  <c r="D30"/>
  <c r="D29"/>
  <c r="D25"/>
  <c r="D24"/>
  <c r="D23"/>
  <c r="D17"/>
  <c r="D16" s="1"/>
  <c r="D14"/>
  <c r="H14"/>
  <c r="G14" s="1"/>
  <c r="H61" i="1"/>
  <c r="H47"/>
  <c r="G16" i="6"/>
  <c r="G46"/>
  <c r="C13"/>
  <c r="H31"/>
  <c r="H32"/>
  <c r="H33"/>
  <c r="H35"/>
  <c r="G47" i="1"/>
  <c r="G51"/>
  <c r="G29"/>
  <c r="G61"/>
  <c r="G72" i="6" l="1"/>
  <c r="D31"/>
  <c r="D32"/>
  <c r="D33"/>
  <c r="D35"/>
  <c r="F61" i="1" l="1"/>
  <c r="F24"/>
  <c r="F29" l="1"/>
  <c r="I27"/>
  <c r="F27"/>
  <c r="H83" l="1"/>
  <c r="G27" l="1"/>
  <c r="H79" i="6"/>
  <c r="G43"/>
  <c r="H43"/>
  <c r="C46"/>
  <c r="C41" s="1"/>
  <c r="H54" i="1"/>
  <c r="I54"/>
  <c r="H86"/>
  <c r="I86"/>
  <c r="H85"/>
  <c r="I85"/>
  <c r="H84"/>
  <c r="I84"/>
  <c r="I83"/>
  <c r="H82"/>
  <c r="I82"/>
  <c r="G86"/>
  <c r="G85"/>
  <c r="G84"/>
  <c r="G83"/>
  <c r="G82"/>
  <c r="G54"/>
  <c r="F54"/>
  <c r="E55"/>
  <c r="C54"/>
  <c r="C51" s="1"/>
  <c r="E90"/>
  <c r="F86"/>
  <c r="F85"/>
  <c r="F84"/>
  <c r="F83"/>
  <c r="F82"/>
  <c r="E56" l="1"/>
  <c r="D43" i="6" s="1"/>
  <c r="H18" l="1"/>
  <c r="G18"/>
  <c r="C18"/>
  <c r="I27"/>
  <c r="E27"/>
  <c r="E38" i="1"/>
  <c r="I29"/>
  <c r="H29"/>
  <c r="E72" i="6"/>
  <c r="I70"/>
  <c r="E70"/>
  <c r="G69"/>
  <c r="C69"/>
  <c r="I63"/>
  <c r="E63"/>
  <c r="I62"/>
  <c r="E62"/>
  <c r="I61"/>
  <c r="E61"/>
  <c r="I60"/>
  <c r="E60"/>
  <c r="H59"/>
  <c r="G59"/>
  <c r="D59"/>
  <c r="C59"/>
  <c r="I58"/>
  <c r="E58"/>
  <c r="I57"/>
  <c r="E57"/>
  <c r="I56"/>
  <c r="E56"/>
  <c r="I55"/>
  <c r="E55"/>
  <c r="H54"/>
  <c r="G54"/>
  <c r="D54"/>
  <c r="C54"/>
  <c r="I52"/>
  <c r="E52"/>
  <c r="I51"/>
  <c r="E51"/>
  <c r="I50"/>
  <c r="I49"/>
  <c r="E49"/>
  <c r="I48"/>
  <c r="E48"/>
  <c r="I47"/>
  <c r="E47"/>
  <c r="H46"/>
  <c r="J45"/>
  <c r="I45"/>
  <c r="F45"/>
  <c r="E45"/>
  <c r="J44"/>
  <c r="I44"/>
  <c r="F44"/>
  <c r="E44"/>
  <c r="J43"/>
  <c r="C43"/>
  <c r="I39"/>
  <c r="J38"/>
  <c r="I38"/>
  <c r="J37"/>
  <c r="I37"/>
  <c r="J36"/>
  <c r="I36"/>
  <c r="I35"/>
  <c r="E35"/>
  <c r="J34"/>
  <c r="I34"/>
  <c r="I33"/>
  <c r="E33"/>
  <c r="I32"/>
  <c r="E32"/>
  <c r="I31"/>
  <c r="E31"/>
  <c r="J30"/>
  <c r="I30"/>
  <c r="J29"/>
  <c r="I29"/>
  <c r="I26"/>
  <c r="E26"/>
  <c r="J25"/>
  <c r="I25"/>
  <c r="J24"/>
  <c r="I24"/>
  <c r="J23"/>
  <c r="I23"/>
  <c r="I22"/>
  <c r="E22"/>
  <c r="I21"/>
  <c r="E21"/>
  <c r="I20"/>
  <c r="E20"/>
  <c r="I19"/>
  <c r="E19"/>
  <c r="J17"/>
  <c r="I17"/>
  <c r="C16"/>
  <c r="I15"/>
  <c r="E15"/>
  <c r="J14"/>
  <c r="I14"/>
  <c r="H13"/>
  <c r="G13"/>
  <c r="E86" i="1"/>
  <c r="E85"/>
  <c r="E84"/>
  <c r="E83"/>
  <c r="E82"/>
  <c r="E81"/>
  <c r="I80"/>
  <c r="H80"/>
  <c r="G80"/>
  <c r="F80"/>
  <c r="E78"/>
  <c r="E74"/>
  <c r="E73"/>
  <c r="E72"/>
  <c r="E71"/>
  <c r="I70"/>
  <c r="H70"/>
  <c r="G70"/>
  <c r="F70"/>
  <c r="C70"/>
  <c r="E69"/>
  <c r="E68"/>
  <c r="E67"/>
  <c r="E66"/>
  <c r="I65"/>
  <c r="H65"/>
  <c r="G65"/>
  <c r="F65"/>
  <c r="C65"/>
  <c r="E63"/>
  <c r="E62"/>
  <c r="E61"/>
  <c r="F50" i="6" s="1"/>
  <c r="E60" i="1"/>
  <c r="E59"/>
  <c r="E58"/>
  <c r="I57"/>
  <c r="I52" s="1"/>
  <c r="H57"/>
  <c r="H52" s="1"/>
  <c r="G57"/>
  <c r="G52" s="1"/>
  <c r="F57"/>
  <c r="F52" s="1"/>
  <c r="C52"/>
  <c r="E54"/>
  <c r="J44" s="1"/>
  <c r="E50"/>
  <c r="E39" i="6" s="1"/>
  <c r="E49" i="1"/>
  <c r="F38" i="6" s="1"/>
  <c r="E48" i="1"/>
  <c r="E47"/>
  <c r="F36" i="6" s="1"/>
  <c r="E46" i="1"/>
  <c r="E45"/>
  <c r="E34" i="6" s="1"/>
  <c r="E44" i="1"/>
  <c r="E43"/>
  <c r="E42"/>
  <c r="E41"/>
  <c r="E40"/>
  <c r="E37"/>
  <c r="E36"/>
  <c r="E25" i="6" s="1"/>
  <c r="E35" i="1"/>
  <c r="E24" i="6" s="1"/>
  <c r="E34" i="1"/>
  <c r="E33"/>
  <c r="E32"/>
  <c r="E31"/>
  <c r="E30"/>
  <c r="E28"/>
  <c r="E27"/>
  <c r="E26"/>
  <c r="C40" i="6" l="1"/>
  <c r="D46"/>
  <c r="E46" s="1"/>
  <c r="E50"/>
  <c r="E38"/>
  <c r="E37"/>
  <c r="E36"/>
  <c r="F34"/>
  <c r="J43" i="1"/>
  <c r="J42"/>
  <c r="F25" i="6"/>
  <c r="F24"/>
  <c r="D18"/>
  <c r="E18" s="1"/>
  <c r="F23"/>
  <c r="E23"/>
  <c r="E17"/>
  <c r="F17"/>
  <c r="I72"/>
  <c r="H40"/>
  <c r="I13"/>
  <c r="J16"/>
  <c r="G41"/>
  <c r="I18"/>
  <c r="J18"/>
  <c r="H41"/>
  <c r="E16"/>
  <c r="E43"/>
  <c r="J45" i="1"/>
  <c r="E52"/>
  <c r="J40"/>
  <c r="E57"/>
  <c r="E80"/>
  <c r="E70"/>
  <c r="C76"/>
  <c r="C77" s="1"/>
  <c r="E29"/>
  <c r="I59" i="6"/>
  <c r="I43"/>
  <c r="I54"/>
  <c r="I46"/>
  <c r="F16"/>
  <c r="E65" i="1"/>
  <c r="G40" i="6"/>
  <c r="I16"/>
  <c r="E54"/>
  <c r="E59"/>
  <c r="F43"/>
  <c r="J13"/>
  <c r="F46" l="1"/>
  <c r="D74"/>
  <c r="E30"/>
  <c r="F30"/>
  <c r="D75"/>
  <c r="D73"/>
  <c r="E29"/>
  <c r="F29"/>
  <c r="D41"/>
  <c r="F41" s="1"/>
  <c r="F18"/>
  <c r="J41"/>
  <c r="I41"/>
  <c r="G65"/>
  <c r="G66" s="1"/>
  <c r="H65"/>
  <c r="H66" s="1"/>
  <c r="C65"/>
  <c r="C66" s="1"/>
  <c r="J46" i="1"/>
  <c r="D76"/>
  <c r="D77" s="1"/>
  <c r="I40" i="6"/>
  <c r="J40"/>
  <c r="J74" l="1"/>
  <c r="I74"/>
  <c r="J75"/>
  <c r="I75"/>
  <c r="J71"/>
  <c r="H69"/>
  <c r="I71"/>
  <c r="J73"/>
  <c r="I73"/>
  <c r="E74"/>
  <c r="F74"/>
  <c r="E41"/>
  <c r="D69"/>
  <c r="E71"/>
  <c r="F71"/>
  <c r="E73"/>
  <c r="F73"/>
  <c r="F75"/>
  <c r="E75"/>
  <c r="J65"/>
  <c r="I65"/>
  <c r="I66"/>
  <c r="I69" l="1"/>
  <c r="J69"/>
  <c r="F69"/>
  <c r="E69"/>
  <c r="J66"/>
  <c r="H24" i="1" l="1"/>
  <c r="H51" s="1"/>
  <c r="I24"/>
  <c r="F51"/>
  <c r="G24"/>
  <c r="G76" l="1"/>
  <c r="G77" s="1"/>
  <c r="I51"/>
  <c r="I76" s="1"/>
  <c r="I77" s="1"/>
  <c r="F76"/>
  <c r="F77" s="1"/>
  <c r="E25"/>
  <c r="E24"/>
  <c r="E14" i="6" l="1"/>
  <c r="F14"/>
  <c r="D13"/>
  <c r="E51" i="1"/>
  <c r="H76"/>
  <c r="E13" i="6" l="1"/>
  <c r="F13"/>
  <c r="D40"/>
  <c r="H77" i="1"/>
  <c r="E77" s="1"/>
  <c r="E76"/>
  <c r="D65" i="6" l="1"/>
  <c r="F40"/>
  <c r="E40"/>
  <c r="D66" l="1"/>
  <c r="E65"/>
  <c r="F65"/>
  <c r="F66" l="1"/>
  <c r="E66"/>
</calcChain>
</file>

<file path=xl/sharedStrings.xml><?xml version="1.0" encoding="utf-8"?>
<sst xmlns="http://schemas.openxmlformats.org/spreadsheetml/2006/main" count="303" uniqueCount="154">
  <si>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</si>
  <si>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</si>
  <si>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</si>
  <si>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</si>
  <si>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</si>
  <si>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</si>
  <si>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</si>
  <si>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</si>
  <si>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</si>
  <si>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</si>
  <si>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</si>
  <si>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</si>
  <si>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</si>
  <si>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</si>
  <si>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</si>
  <si>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</si>
  <si>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</si>
  <si>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</si>
  <si>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</si>
  <si>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</si>
  <si>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</si>
  <si>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</si>
  <si>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Проект</t>
  </si>
  <si>
    <t>зробити позначку "Х"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</si>
  <si>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</si>
  <si>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</si>
  <si>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надходження коштів як компенсація орендарем комунальних послуг</t>
  </si>
  <si>
    <t>Керівник підприємства</t>
  </si>
  <si>
    <t>Інші надходження (дохід) (розписати)</t>
  </si>
  <si>
    <t>відхилення, +/-</t>
  </si>
  <si>
    <t>відхилення, %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</si>
  <si>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</si>
  <si>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</si>
  <si>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</si>
  <si>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</si>
  <si>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</si>
  <si>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</si>
  <si>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>ФІНАНСОВИЙ ПЛАН</t>
  </si>
  <si>
    <t xml:space="preserve"> комунального некомерційного підприємства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</si>
  <si>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</si>
  <si>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</si>
  <si>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</si>
  <si>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</si>
  <si>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</si>
  <si>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</si>
  <si>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</si>
  <si>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</si>
  <si>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</si>
  <si>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</si>
  <si>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</si>
  <si>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</si>
  <si>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</si>
  <si>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</si>
  <si>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</si>
  <si>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</si>
  <si>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платні послуги, очикувані доходи</t>
  </si>
  <si>
    <t>надходження (доходи) від реалізації майна</t>
  </si>
  <si>
    <t>реалізація дров, ганчірря та інше</t>
  </si>
  <si>
    <t>надходження (дохід) майбутніх періодов (від оренди майна та інше)</t>
  </si>
  <si>
    <t xml:space="preserve">отримання грошей як попередньої оплати щодо послуг, які надаються тривалий час (наприклад, за оренду). Окрім авансового рахунку 681 також часто використовується рахунок 69 “Доходи майбутніх періодів”.
</t>
  </si>
  <si>
    <t>відшкодування (очикуване)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</si>
  <si>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</si>
  <si>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</si>
  <si>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</si>
  <si>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</si>
  <si>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</si>
  <si>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</si>
  <si>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</si>
  <si>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</si>
  <si>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</si>
  <si>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</si>
  <si>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</si>
  <si>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</si>
  <si>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</si>
  <si>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</si>
  <si>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</si>
  <si>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</si>
  <si>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</si>
  <si>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</si>
  <si>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</si>
  <si>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</si>
  <si>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</si>
  <si>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</si>
  <si>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</si>
  <si>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</si>
  <si>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</si>
  <si>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</si>
  <si>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</si>
  <si>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</si>
  <si>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</si>
  <si>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</si>
  <si>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</si>
  <si>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</si>
  <si>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</si>
  <si>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</si>
  <si>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</si>
  <si>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</si>
  <si>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</si>
  <si>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</si>
  <si>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</si>
  <si>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</si>
  <si>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</si>
  <si>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</si>
  <si>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</si>
  <si>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</si>
  <si>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</si>
  <si>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</si>
  <si>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</si>
  <si>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</si>
  <si>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</si>
  <si>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</si>
  <si>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</si>
  <si>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</si>
  <si>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</si>
  <si>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</si>
  <si>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Збиток не може бути!!! Фінансовий результат має бути позитивним!!!</t>
  </si>
  <si>
    <t>Створюється для покриття в наступних періодах непередбачених витратат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</si>
  <si>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</si>
  <si>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</si>
  <si>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</si>
  <si>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 xml:space="preserve">   доходи надавача за програмою медичних гарантій від НСЗУ 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</si>
  <si>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</si>
  <si>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</si>
  <si>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</si>
  <si>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</si>
  <si>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</si>
  <si>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</si>
  <si>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дохід з інших джерел по капітальних видатках </t>
  </si>
  <si>
    <t>Дохід, від амортизації по НА та ОЗ, що отримані як цільове фінансування. Наприклад: дохід від амортизайції, списання що отримані як цільове фінансування.</t>
  </si>
  <si>
    <t xml:space="preserve">Дохід від амортизації  по НА та ОЗ, що отримані безоплатно </t>
  </si>
  <si>
    <t>вибуття!! (фактичні видатки)</t>
  </si>
  <si>
    <r>
      <rPr>
        <b/>
        <sz val="13.5"/>
        <color rgb="FFFF0000"/>
        <rFont val="Calibri"/>
        <family val="2"/>
        <charset val="204"/>
        <scheme val="minor"/>
      </rPr>
      <t xml:space="preserve">Згідно з договорами НСЗУ після їх підписання, до ціого моменту </t>
    </r>
    <r>
      <rPr>
        <b/>
        <sz val="13.5"/>
        <color rgb="FFFF0000"/>
        <rFont val="Calibri"/>
        <family val="2"/>
        <charset val="204"/>
      </rPr>
      <t>―</t>
    </r>
    <r>
      <rPr>
        <b/>
        <sz val="13.5"/>
        <color rgb="FFFF0000"/>
        <rFont val="Calibri"/>
        <family val="2"/>
        <charset val="204"/>
        <scheme val="minor"/>
      </rPr>
      <t xml:space="preserve"> </t>
    </r>
    <r>
      <rPr>
        <sz val="13.5"/>
        <color rgb="FF000000"/>
        <rFont val="Calibri"/>
        <family val="2"/>
        <charset val="204"/>
        <scheme val="minor"/>
      </rPr>
      <t xml:space="preserve">очикувані доходи (сума договору з НСЗУ) з поквартальною розбивкою. </t>
    </r>
    <r>
      <rPr>
        <b/>
        <sz val="13.5"/>
        <color indexed="8"/>
        <rFont val="Calibri"/>
        <family val="2"/>
        <charset val="204"/>
      </rPr>
      <t>Отримання доходу по наданню послуг НСЗУ (за всіма пакетами).</t>
    </r>
    <r>
      <rPr>
        <sz val="13.5"/>
        <color indexed="8"/>
        <rFont val="Calibri"/>
        <family val="2"/>
        <charset val="204"/>
      </rPr>
      <t xml:space="preserve">
</t>
    </r>
  </si>
  <si>
    <r>
      <t xml:space="preserve"> </t>
    </r>
    <r>
      <rPr>
        <b/>
        <sz val="13.5"/>
        <rFont val="Calibri"/>
        <family val="2"/>
        <charset val="204"/>
      </rPr>
      <t>Отримання цільового фінансування по бюджетним програмам (наприклад, по цільовій програмі місцевого бюджету по лікуванню і реабілітації учасників АТО, осіб з інвалідністю).</t>
    </r>
    <r>
      <rPr>
        <sz val="13.5"/>
        <rFont val="Calibri"/>
        <family val="2"/>
        <charset val="204"/>
      </rPr>
      <t xml:space="preserve">
</t>
    </r>
  </si>
  <si>
    <t>х</t>
  </si>
  <si>
    <t>Місцезнаходження  м. Дніпро ж/м Таромське вул. Футбольна 12</t>
  </si>
  <si>
    <t>Телефон     793-44-60</t>
  </si>
  <si>
    <t>"Дніпровський центр первинної медико-санітарної допомоги № 12" Дніпровської міської ради</t>
  </si>
  <si>
    <t>Головний бухгалтер</t>
  </si>
  <si>
    <t>Ю.В. Кошель</t>
  </si>
  <si>
    <t>"Дніпровський центр первинної медико-санітарної допомоги №12 " Дніпровської міської ради</t>
  </si>
  <si>
    <t>Кошель Ю.В.</t>
  </si>
  <si>
    <t>Ю.А. Верещака</t>
  </si>
  <si>
    <t>Верещака Ю.А.</t>
  </si>
  <si>
    <t>на   2022  рік</t>
  </si>
  <si>
    <t>Х</t>
  </si>
  <si>
    <t>Затверджений</t>
  </si>
  <si>
    <t>Уточнений</t>
  </si>
  <si>
    <t xml:space="preserve"> </t>
  </si>
  <si>
    <t>Середньооблікова кількість штатних працівників  45</t>
  </si>
  <si>
    <t>за  ІII квартал  2022  року</t>
  </si>
  <si>
    <t>Звітний період (  III  квартал  2022 року)</t>
  </si>
  <si>
    <t>Заступник директора-начальник управління організаційно-кадрової роботи,правового, інформаційного та технічного забезпечення  департаменту охорони здоров'я населення Дніпровської міської ради</t>
  </si>
  <si>
    <t>Ольга ВОРОНЬКО</t>
  </si>
  <si>
    <t>Олександра БОДНЯ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</si>
</sst>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</numFmts>
  <fonts count="29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indexed="8"/>
      <name val="Calibri"/>
      <family val="2"/>
      <charset val="204"/>
    </font>
    <font>
      <sz val="13.5"/>
      <color indexed="8"/>
      <name val="Calibri"/>
      <family val="2"/>
      <charset val="204"/>
    </font>
    <font>
      <b/>
      <sz val="13.5"/>
      <name val="Calibri"/>
      <family val="2"/>
      <charset val="204"/>
    </font>
    <font>
      <sz val="13.5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23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Protection="1"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2" fillId="0" borderId="0" xfId="3" applyFont="1" applyBorder="1" applyAlignment="1" applyProtection="1">
      <alignment vertical="center" wrapText="1"/>
      <protection locked="0"/>
    </xf>
    <xf numFmtId="0" fontId="3" fillId="0" borderId="0" xfId="3" applyFont="1" applyAlignment="1"/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17" fillId="3" borderId="0" xfId="3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0" fontId="4" fillId="3" borderId="0" xfId="3" applyFont="1" applyFill="1"/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4" fillId="3" borderId="18" xfId="3" applyFont="1" applyFill="1" applyBorder="1" applyAlignment="1">
      <alignment horizontal="left" wrapText="1"/>
    </xf>
    <xf numFmtId="0" fontId="2" fillId="0" borderId="8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/>
    </xf>
    <xf numFmtId="0" fontId="1" fillId="3" borderId="18" xfId="3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/>
    </xf>
    <xf numFmtId="0" fontId="23" fillId="3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24" fillId="0" borderId="8" xfId="0" applyFont="1" applyBorder="1" applyAlignment="1" applyProtection="1">
      <alignment horizontal="center"/>
      <protection locked="0"/>
    </xf>
    <xf numFmtId="0" fontId="23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vertical="top"/>
    </xf>
    <xf numFmtId="0" fontId="25" fillId="3" borderId="0" xfId="3" applyFont="1" applyFill="1"/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4" fontId="2" fillId="0" borderId="8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/>
    </xf>
    <xf numFmtId="4" fontId="1" fillId="3" borderId="0" xfId="3" applyNumberFormat="1" applyFont="1" applyFill="1"/>
    <xf numFmtId="4" fontId="5" fillId="3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8" fillId="3" borderId="0" xfId="3" applyFont="1" applyFill="1" applyBorder="1" applyAlignment="1">
      <alignment horizontal="left" wrapText="1"/>
    </xf>
    <xf numFmtId="0" fontId="4" fillId="3" borderId="0" xfId="3" applyFont="1" applyFill="1" applyBorder="1" applyAlignment="1">
      <alignment horizontal="left" vertical="center" wrapText="1"/>
    </xf>
    <xf numFmtId="0" fontId="10" fillId="2" borderId="8" xfId="3" applyFont="1" applyFill="1" applyBorder="1"/>
    <xf numFmtId="0" fontId="10" fillId="2" borderId="8" xfId="3" applyFont="1" applyFill="1" applyBorder="1" applyAlignment="1">
      <alignment horizontal="center"/>
    </xf>
    <xf numFmtId="0" fontId="4" fillId="0" borderId="8" xfId="3" applyFont="1" applyBorder="1" applyAlignment="1">
      <alignment horizontal="center"/>
    </xf>
    <xf numFmtId="0" fontId="2" fillId="2" borderId="8" xfId="3" applyFont="1" applyFill="1" applyBorder="1" applyAlignment="1">
      <alignment horizontal="center"/>
    </xf>
    <xf numFmtId="0" fontId="5" fillId="2" borderId="8" xfId="0" applyFont="1" applyFill="1" applyBorder="1" applyAlignment="1">
      <alignment horizontal="justify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23" fillId="3" borderId="0" xfId="3" applyFont="1" applyFill="1" applyBorder="1" applyAlignment="1">
      <alignment vertical="top" wrapText="1"/>
    </xf>
    <xf numFmtId="0" fontId="5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3" fontId="2" fillId="0" borderId="8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/>
    </xf>
    <xf numFmtId="4" fontId="5" fillId="4" borderId="8" xfId="0" applyNumberFormat="1" applyFont="1" applyFill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0" xfId="0" applyFont="1" applyFill="1" applyProtection="1">
      <protection locked="0"/>
    </xf>
    <xf numFmtId="4" fontId="27" fillId="0" borderId="8" xfId="0" applyNumberFormat="1" applyFont="1" applyFill="1" applyBorder="1" applyAlignment="1">
      <alignment horizontal="center" vertical="center" wrapText="1"/>
    </xf>
    <xf numFmtId="4" fontId="27" fillId="3" borderId="8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4" fontId="2" fillId="0" borderId="13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4" fontId="28" fillId="3" borderId="8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justify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" fontId="28" fillId="4" borderId="8" xfId="0" applyNumberFormat="1" applyFont="1" applyFill="1" applyBorder="1" applyAlignment="1">
      <alignment horizontal="center" vertical="center" wrapText="1"/>
    </xf>
    <xf numFmtId="4" fontId="2" fillId="4" borderId="8" xfId="0" applyNumberFormat="1" applyFont="1" applyFill="1" applyBorder="1" applyAlignment="1">
      <alignment horizontal="center" vertical="center" wrapText="1"/>
    </xf>
    <xf numFmtId="4" fontId="27" fillId="4" borderId="8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justify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4" fontId="5" fillId="3" borderId="14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/>
    <xf numFmtId="0" fontId="2" fillId="3" borderId="8" xfId="0" applyFont="1" applyFill="1" applyBorder="1" applyAlignment="1">
      <alignment wrapText="1"/>
    </xf>
    <xf numFmtId="0" fontId="2" fillId="3" borderId="8" xfId="0" applyFont="1" applyFill="1" applyBorder="1" applyAlignment="1">
      <alignment vertical="center"/>
    </xf>
    <xf numFmtId="0" fontId="24" fillId="3" borderId="8" xfId="0" applyFont="1" applyFill="1" applyBorder="1" applyAlignment="1" applyProtection="1">
      <alignment horizontal="center"/>
      <protection locked="0"/>
    </xf>
    <xf numFmtId="2" fontId="2" fillId="3" borderId="8" xfId="0" applyNumberFormat="1" applyFont="1" applyFill="1" applyBorder="1" applyAlignment="1">
      <alignment horizontal="center" vertical="center" wrapText="1"/>
    </xf>
    <xf numFmtId="0" fontId="2" fillId="0" borderId="6" xfId="3" applyFont="1" applyBorder="1" applyAlignment="1" applyProtection="1">
      <alignment horizontal="right" wrapText="1"/>
      <protection locked="0"/>
    </xf>
    <xf numFmtId="0" fontId="27" fillId="2" borderId="8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2" fillId="3" borderId="0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9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34"/>
  <sheetViews>
    <sheetView tabSelected="1" topLeftCell="A7" zoomScale="87" zoomScaleNormal="87" workbookViewId="0">
      <selection activeCell="I11" sqref="I11"/>
    </sheetView>
  </sheetViews>
  <sheetFormatPr defaultColWidth="9.140625" defaultRowHeight="18"/>
  <cols>
    <col min="1" max="1" width="72.5703125" style="22" customWidth="1"/>
    <col min="2" max="2" width="7.140625" style="22" customWidth="1"/>
    <col min="3" max="3" width="17" style="21" customWidth="1"/>
    <col min="4" max="4" width="14.140625" style="21" customWidth="1"/>
    <col min="5" max="5" width="16.140625" style="21" customWidth="1"/>
    <col min="6" max="6" width="16.7109375" style="21" customWidth="1"/>
    <col min="7" max="7" width="16.42578125" style="21" customWidth="1"/>
    <col min="8" max="8" width="16.5703125" style="21" customWidth="1"/>
    <col min="9" max="9" width="15.85546875" style="21" customWidth="1"/>
    <col min="10" max="10" width="159.5703125" style="7" customWidth="1"/>
    <col min="11" max="16384" width="9.140625" style="1"/>
  </cols>
  <sheetData>
    <row r="1" spans="1:13" ht="18.75" customHeight="1">
      <c r="A1" s="31"/>
      <c r="B1" s="31"/>
      <c r="C1" s="32"/>
      <c r="D1" s="33" t="s">
        <v>31</v>
      </c>
      <c r="E1" s="34"/>
      <c r="F1" s="34"/>
      <c r="G1" s="35"/>
    </row>
    <row r="2" spans="1:13" ht="27" customHeight="1">
      <c r="A2" s="31"/>
      <c r="B2" s="31"/>
      <c r="C2" s="32"/>
      <c r="D2" s="186" t="s">
        <v>32</v>
      </c>
      <c r="E2" s="186"/>
      <c r="F2" s="186"/>
      <c r="G2" s="186"/>
      <c r="H2" s="186"/>
      <c r="I2" s="186"/>
    </row>
    <row r="3" spans="1:13" ht="43.5" customHeight="1">
      <c r="A3" s="31"/>
      <c r="B3" s="31"/>
      <c r="C3" s="32"/>
      <c r="D3" s="36"/>
      <c r="E3" s="36"/>
      <c r="F3" s="36"/>
      <c r="G3" s="37"/>
      <c r="H3" s="38"/>
      <c r="I3" s="38"/>
    </row>
    <row r="4" spans="1:13" ht="31.15" customHeight="1">
      <c r="A4" s="39" t="s">
        <v>33</v>
      </c>
      <c r="B4" s="31"/>
      <c r="C4" s="32"/>
      <c r="D4" s="187" t="s">
        <v>34</v>
      </c>
      <c r="E4" s="187"/>
      <c r="F4" s="187"/>
      <c r="G4" s="187"/>
      <c r="H4" s="187"/>
      <c r="I4" s="187"/>
    </row>
    <row r="5" spans="1:13" ht="57.75" customHeight="1">
      <c r="A5" s="40" t="s">
        <v>25</v>
      </c>
      <c r="B5" s="31"/>
      <c r="C5" s="32"/>
      <c r="D5" s="188" t="s">
        <v>151</v>
      </c>
      <c r="E5" s="188"/>
      <c r="F5" s="188"/>
      <c r="G5" s="188"/>
      <c r="H5" s="188"/>
      <c r="I5" s="188"/>
    </row>
    <row r="6" spans="1:13" ht="18" customHeight="1">
      <c r="A6" s="181" t="s">
        <v>152</v>
      </c>
      <c r="B6" s="41"/>
      <c r="C6" s="32"/>
      <c r="D6" s="189" t="s">
        <v>153</v>
      </c>
      <c r="E6" s="189"/>
      <c r="F6" s="189"/>
      <c r="G6" s="189"/>
      <c r="H6" s="189"/>
      <c r="I6" s="189"/>
    </row>
    <row r="7" spans="1:13" ht="18" customHeight="1">
      <c r="A7" s="42" t="s">
        <v>35</v>
      </c>
      <c r="B7" s="31"/>
      <c r="C7" s="32"/>
      <c r="D7" s="190" t="s">
        <v>35</v>
      </c>
      <c r="E7" s="190"/>
      <c r="F7" s="190"/>
      <c r="G7" s="190"/>
      <c r="H7" s="190"/>
      <c r="I7" s="190"/>
    </row>
    <row r="8" spans="1:13" ht="18" customHeight="1">
      <c r="A8" s="43"/>
      <c r="B8" s="31"/>
      <c r="C8" s="32"/>
      <c r="D8" s="44"/>
      <c r="E8" s="44"/>
      <c r="F8" s="44"/>
      <c r="G8" s="44"/>
      <c r="H8" s="44"/>
      <c r="I8" s="44"/>
    </row>
    <row r="9" spans="1:13" ht="18" customHeight="1">
      <c r="A9" s="45" t="s">
        <v>36</v>
      </c>
      <c r="B9" s="31"/>
      <c r="C9" s="32"/>
      <c r="D9" s="46" t="s">
        <v>22</v>
      </c>
      <c r="E9" s="46"/>
      <c r="F9" s="46"/>
      <c r="G9" s="44"/>
      <c r="H9" s="44"/>
      <c r="I9" s="44"/>
    </row>
    <row r="10" spans="1:13" ht="18" customHeight="1">
      <c r="A10" s="45" t="s">
        <v>148</v>
      </c>
      <c r="B10" s="31"/>
      <c r="C10" s="32"/>
      <c r="D10" s="46" t="s">
        <v>145</v>
      </c>
      <c r="E10" s="46"/>
      <c r="F10" s="127"/>
      <c r="G10" s="44"/>
      <c r="H10" s="44"/>
      <c r="I10" s="44"/>
      <c r="J10" s="126" t="s">
        <v>121</v>
      </c>
    </row>
    <row r="11" spans="1:13" ht="18" customHeight="1">
      <c r="A11" s="45" t="s">
        <v>134</v>
      </c>
      <c r="B11" s="31"/>
      <c r="C11" s="32"/>
      <c r="D11" s="46" t="s">
        <v>146</v>
      </c>
      <c r="E11" s="46" t="s">
        <v>133</v>
      </c>
      <c r="F11" s="127">
        <v>44834</v>
      </c>
      <c r="G11" s="44"/>
      <c r="H11" s="44"/>
      <c r="I11" s="44"/>
    </row>
    <row r="12" spans="1:13" ht="18" customHeight="1">
      <c r="A12" s="45" t="s">
        <v>135</v>
      </c>
      <c r="B12" s="31"/>
      <c r="C12" s="32"/>
      <c r="D12" s="191" t="s">
        <v>23</v>
      </c>
      <c r="E12" s="192"/>
      <c r="F12" s="193"/>
      <c r="G12" s="44"/>
      <c r="H12" s="44"/>
      <c r="I12" s="44"/>
    </row>
    <row r="13" spans="1:13" ht="18" customHeight="1">
      <c r="A13" s="43"/>
      <c r="B13" s="31"/>
      <c r="C13" s="32"/>
      <c r="D13" s="44"/>
      <c r="E13" s="44"/>
      <c r="F13" s="159" t="s">
        <v>147</v>
      </c>
      <c r="G13" s="44"/>
      <c r="H13" s="44"/>
      <c r="I13" s="44"/>
    </row>
    <row r="14" spans="1:13" ht="22.5" customHeight="1">
      <c r="A14" s="184" t="s">
        <v>37</v>
      </c>
      <c r="B14" s="184"/>
      <c r="C14" s="184"/>
      <c r="D14" s="184"/>
      <c r="E14" s="184"/>
      <c r="F14" s="184"/>
      <c r="G14" s="184"/>
      <c r="H14" s="184"/>
      <c r="I14" s="184"/>
      <c r="J14" s="7" t="s">
        <v>117</v>
      </c>
      <c r="M14" s="2"/>
    </row>
    <row r="15" spans="1:13" ht="33" customHeight="1">
      <c r="A15" s="185" t="s">
        <v>38</v>
      </c>
      <c r="B15" s="185"/>
      <c r="C15" s="185"/>
      <c r="D15" s="185"/>
      <c r="E15" s="185"/>
      <c r="F15" s="185"/>
      <c r="G15" s="185"/>
      <c r="H15" s="185"/>
      <c r="I15" s="185"/>
      <c r="J15" s="125" t="s">
        <v>118</v>
      </c>
    </row>
    <row r="16" spans="1:13" ht="32.25" customHeight="1">
      <c r="A16" s="182" t="s">
        <v>136</v>
      </c>
      <c r="B16" s="182"/>
      <c r="C16" s="182"/>
      <c r="D16" s="182"/>
      <c r="E16" s="182"/>
      <c r="F16" s="182"/>
      <c r="G16" s="182"/>
      <c r="H16" s="182"/>
      <c r="I16" s="182"/>
    </row>
    <row r="17" spans="1:11" ht="21.75" customHeight="1">
      <c r="A17" s="183" t="s">
        <v>143</v>
      </c>
      <c r="B17" s="183"/>
      <c r="C17" s="183"/>
      <c r="D17" s="183"/>
      <c r="E17" s="183"/>
      <c r="F17" s="183"/>
      <c r="G17" s="183"/>
      <c r="H17" s="183"/>
      <c r="I17" s="183"/>
    </row>
    <row r="18" spans="1:11" ht="17.45" customHeight="1">
      <c r="A18" s="139"/>
      <c r="B18" s="140"/>
      <c r="C18" s="140"/>
      <c r="D18" s="140"/>
      <c r="E18" s="140"/>
      <c r="F18" s="141"/>
      <c r="G18" s="141"/>
      <c r="H18" s="142"/>
      <c r="I18" s="141" t="s">
        <v>24</v>
      </c>
    </row>
    <row r="19" spans="1:11" ht="18.75" customHeight="1">
      <c r="A19" s="194" t="s">
        <v>2</v>
      </c>
      <c r="B19" s="194" t="s">
        <v>0</v>
      </c>
      <c r="C19" s="194" t="s">
        <v>1</v>
      </c>
      <c r="D19" s="194" t="s">
        <v>39</v>
      </c>
      <c r="E19" s="194" t="s">
        <v>11</v>
      </c>
      <c r="F19" s="194" t="s">
        <v>40</v>
      </c>
      <c r="G19" s="194"/>
      <c r="H19" s="194"/>
      <c r="I19" s="194"/>
    </row>
    <row r="20" spans="1:11" ht="30" customHeight="1">
      <c r="A20" s="194"/>
      <c r="B20" s="194"/>
      <c r="C20" s="194"/>
      <c r="D20" s="194"/>
      <c r="E20" s="194"/>
      <c r="F20" s="135" t="s">
        <v>6</v>
      </c>
      <c r="G20" s="50" t="s">
        <v>7</v>
      </c>
      <c r="H20" s="50" t="s">
        <v>8</v>
      </c>
      <c r="I20" s="50" t="s">
        <v>9</v>
      </c>
    </row>
    <row r="21" spans="1:11" ht="21" customHeight="1">
      <c r="A21" s="53" t="s">
        <v>3</v>
      </c>
      <c r="B21" s="53" t="s">
        <v>4</v>
      </c>
      <c r="C21" s="53">
        <v>3</v>
      </c>
      <c r="D21" s="53">
        <v>4</v>
      </c>
      <c r="E21" s="53">
        <v>5</v>
      </c>
      <c r="F21" s="53">
        <v>6</v>
      </c>
      <c r="G21" s="54">
        <v>7</v>
      </c>
      <c r="H21" s="54">
        <v>8</v>
      </c>
      <c r="I21" s="54">
        <v>9</v>
      </c>
    </row>
    <row r="22" spans="1:11" ht="15" customHeight="1">
      <c r="A22" s="195" t="s">
        <v>41</v>
      </c>
      <c r="B22" s="195"/>
      <c r="C22" s="195"/>
      <c r="D22" s="195"/>
      <c r="E22" s="195"/>
      <c r="F22" s="195"/>
      <c r="G22" s="195"/>
      <c r="H22" s="195"/>
      <c r="I22" s="195"/>
      <c r="J22" s="55"/>
    </row>
    <row r="23" spans="1:11">
      <c r="A23" s="195" t="s">
        <v>42</v>
      </c>
      <c r="B23" s="195"/>
      <c r="C23" s="195"/>
      <c r="D23" s="195"/>
      <c r="E23" s="195"/>
      <c r="F23" s="195"/>
      <c r="G23" s="195"/>
      <c r="H23" s="195"/>
      <c r="I23" s="195"/>
      <c r="J23" s="55"/>
    </row>
    <row r="24" spans="1:11" ht="31.5">
      <c r="A24" s="143" t="s">
        <v>43</v>
      </c>
      <c r="B24" s="144" t="s">
        <v>44</v>
      </c>
      <c r="C24" s="58">
        <v>9717379.7799999993</v>
      </c>
      <c r="D24" s="58">
        <v>0</v>
      </c>
      <c r="E24" s="58">
        <f t="shared" ref="E24:E38" si="0">F24+G24+H24+I24</f>
        <v>12353506.74</v>
      </c>
      <c r="F24" s="58">
        <f>F25+F26</f>
        <v>3211784.8</v>
      </c>
      <c r="G24" s="58">
        <f>G25+G26</f>
        <v>3031097.58</v>
      </c>
      <c r="H24" s="58">
        <f>H25+H26</f>
        <v>2910624.36</v>
      </c>
      <c r="I24" s="58">
        <f>I25+I26</f>
        <v>3200000</v>
      </c>
      <c r="J24" s="59"/>
    </row>
    <row r="25" spans="1:11" ht="28.5" customHeight="1">
      <c r="A25" s="167" t="s">
        <v>120</v>
      </c>
      <c r="B25" s="168" t="s">
        <v>46</v>
      </c>
      <c r="C25" s="131">
        <v>9717379.7799999993</v>
      </c>
      <c r="D25" s="169" t="s">
        <v>133</v>
      </c>
      <c r="E25" s="131">
        <f t="shared" si="0"/>
        <v>12353506.74</v>
      </c>
      <c r="F25" s="131">
        <v>3211784.8</v>
      </c>
      <c r="G25" s="131">
        <v>3031097.58</v>
      </c>
      <c r="H25" s="131">
        <v>2910624.36</v>
      </c>
      <c r="I25" s="131">
        <v>3200000</v>
      </c>
      <c r="J25" s="137" t="s">
        <v>131</v>
      </c>
    </row>
    <row r="26" spans="1:11" ht="26.25" customHeight="1">
      <c r="A26" s="167" t="s">
        <v>47</v>
      </c>
      <c r="B26" s="168" t="s">
        <v>48</v>
      </c>
      <c r="C26" s="170">
        <v>0</v>
      </c>
      <c r="D26" s="171" t="s">
        <v>133</v>
      </c>
      <c r="E26" s="131">
        <f t="shared" si="0"/>
        <v>0</v>
      </c>
      <c r="F26" s="146">
        <v>0</v>
      </c>
      <c r="G26" s="151">
        <v>0</v>
      </c>
      <c r="H26" s="151">
        <v>0</v>
      </c>
      <c r="I26" s="151">
        <v>0</v>
      </c>
      <c r="J26" s="69"/>
    </row>
    <row r="27" spans="1:11" ht="27" customHeight="1">
      <c r="A27" s="163" t="s">
        <v>49</v>
      </c>
      <c r="B27" s="172" t="s">
        <v>50</v>
      </c>
      <c r="C27" s="152">
        <v>4313766.4000000004</v>
      </c>
      <c r="D27" s="169" t="s">
        <v>133</v>
      </c>
      <c r="E27" s="131">
        <f t="shared" si="0"/>
        <v>4575838.78</v>
      </c>
      <c r="F27" s="152">
        <f>F28</f>
        <v>1023317.08</v>
      </c>
      <c r="G27" s="152">
        <f>G28</f>
        <v>1269425.02</v>
      </c>
      <c r="H27" s="152">
        <v>1237166.68</v>
      </c>
      <c r="I27" s="152">
        <f>I28</f>
        <v>1045930</v>
      </c>
      <c r="J27" s="138" t="s">
        <v>132</v>
      </c>
    </row>
    <row r="28" spans="1:11">
      <c r="A28" s="173" t="s">
        <v>51</v>
      </c>
      <c r="B28" s="174" t="s">
        <v>52</v>
      </c>
      <c r="C28" s="153">
        <v>4313766.4000000004</v>
      </c>
      <c r="D28" s="153" t="s">
        <v>133</v>
      </c>
      <c r="E28" s="175">
        <f t="shared" si="0"/>
        <v>4575838.78</v>
      </c>
      <c r="F28" s="153">
        <v>1023317.08</v>
      </c>
      <c r="G28" s="153">
        <v>1269425.02</v>
      </c>
      <c r="H28" s="153">
        <v>1237166.68</v>
      </c>
      <c r="I28" s="153">
        <v>1045930</v>
      </c>
      <c r="J28" s="75"/>
      <c r="K28" s="5"/>
    </row>
    <row r="29" spans="1:11">
      <c r="A29" s="176" t="s">
        <v>53</v>
      </c>
      <c r="B29" s="164">
        <v>1030</v>
      </c>
      <c r="C29" s="131">
        <v>2781155.46</v>
      </c>
      <c r="D29" s="131">
        <v>0</v>
      </c>
      <c r="E29" s="131">
        <f t="shared" si="0"/>
        <v>1472483.31</v>
      </c>
      <c r="F29" s="131">
        <f>F30+F31+F32+F33+F34+F35+F36+F37+F38</f>
        <v>216838.54</v>
      </c>
      <c r="G29" s="131">
        <f>G30+G31+G32+G33+G34+G35+G36+G37+G38</f>
        <v>540307.12</v>
      </c>
      <c r="H29" s="131">
        <f t="shared" ref="H29:I29" si="1">H30+H31+H32+H33+H34+H35+H36+H37+H38</f>
        <v>587337.65</v>
      </c>
      <c r="I29" s="131">
        <f t="shared" si="1"/>
        <v>128000</v>
      </c>
    </row>
    <row r="30" spans="1:11" ht="32.25">
      <c r="A30" s="177" t="s">
        <v>54</v>
      </c>
      <c r="B30" s="155">
        <v>1031</v>
      </c>
      <c r="C30" s="146">
        <v>0</v>
      </c>
      <c r="D30" s="158" t="s">
        <v>133</v>
      </c>
      <c r="E30" s="131">
        <f t="shared" si="0"/>
        <v>0</v>
      </c>
      <c r="F30" s="146">
        <v>0</v>
      </c>
      <c r="G30" s="151">
        <v>0</v>
      </c>
      <c r="H30" s="151">
        <v>0</v>
      </c>
      <c r="I30" s="151">
        <v>0</v>
      </c>
    </row>
    <row r="31" spans="1:11" ht="46.5" customHeight="1">
      <c r="A31" s="177" t="s">
        <v>21</v>
      </c>
      <c r="B31" s="155">
        <v>1032</v>
      </c>
      <c r="C31" s="146">
        <v>0</v>
      </c>
      <c r="D31" s="158" t="s">
        <v>133</v>
      </c>
      <c r="E31" s="131">
        <f t="shared" si="0"/>
        <v>0</v>
      </c>
      <c r="F31" s="146">
        <v>0</v>
      </c>
      <c r="G31" s="151">
        <v>0</v>
      </c>
      <c r="H31" s="151">
        <v>0</v>
      </c>
      <c r="I31" s="151">
        <v>0</v>
      </c>
      <c r="J31" s="7" t="s">
        <v>55</v>
      </c>
    </row>
    <row r="32" spans="1:11" ht="25.5" customHeight="1">
      <c r="A32" s="178" t="s">
        <v>12</v>
      </c>
      <c r="B32" s="155">
        <v>1033</v>
      </c>
      <c r="C32" s="146">
        <v>0</v>
      </c>
      <c r="D32" s="158" t="s">
        <v>133</v>
      </c>
      <c r="E32" s="131">
        <f t="shared" si="0"/>
        <v>0</v>
      </c>
      <c r="F32" s="146">
        <v>0</v>
      </c>
      <c r="G32" s="151">
        <v>0</v>
      </c>
      <c r="H32" s="151">
        <v>0</v>
      </c>
      <c r="I32" s="151">
        <v>0</v>
      </c>
      <c r="J32" s="79"/>
      <c r="K32" s="5"/>
    </row>
    <row r="33" spans="1:11" ht="23.25" customHeight="1">
      <c r="A33" s="177" t="s">
        <v>56</v>
      </c>
      <c r="B33" s="155">
        <v>1034</v>
      </c>
      <c r="C33" s="146">
        <v>0</v>
      </c>
      <c r="D33" s="158" t="s">
        <v>133</v>
      </c>
      <c r="E33" s="131">
        <f t="shared" si="0"/>
        <v>0</v>
      </c>
      <c r="F33" s="146">
        <v>0</v>
      </c>
      <c r="G33" s="151">
        <v>0</v>
      </c>
      <c r="H33" s="151">
        <v>0</v>
      </c>
      <c r="I33" s="151">
        <v>0</v>
      </c>
      <c r="J33" s="7" t="s">
        <v>57</v>
      </c>
      <c r="K33" s="5"/>
    </row>
    <row r="34" spans="1:11" ht="28.5" customHeight="1">
      <c r="A34" s="178" t="s">
        <v>58</v>
      </c>
      <c r="B34" s="155">
        <v>1035</v>
      </c>
      <c r="C34" s="146">
        <v>97883.58</v>
      </c>
      <c r="D34" s="158" t="s">
        <v>133</v>
      </c>
      <c r="E34" s="131">
        <f t="shared" si="0"/>
        <v>121956.65</v>
      </c>
      <c r="F34" s="146">
        <v>26768.04</v>
      </c>
      <c r="G34" s="151">
        <v>37077.5</v>
      </c>
      <c r="H34" s="151">
        <v>30111.11</v>
      </c>
      <c r="I34" s="151">
        <v>28000</v>
      </c>
      <c r="J34" s="124" t="s">
        <v>59</v>
      </c>
    </row>
    <row r="35" spans="1:11" ht="20.25">
      <c r="A35" s="154" t="s">
        <v>26</v>
      </c>
      <c r="B35" s="155">
        <v>1036</v>
      </c>
      <c r="C35" s="146">
        <v>319697.84999999998</v>
      </c>
      <c r="D35" s="158" t="s">
        <v>133</v>
      </c>
      <c r="E35" s="131">
        <f t="shared" si="0"/>
        <v>443313.36</v>
      </c>
      <c r="F35" s="146">
        <v>34149.08</v>
      </c>
      <c r="G35" s="129">
        <v>128763.62</v>
      </c>
      <c r="H35" s="129">
        <v>180400.66</v>
      </c>
      <c r="I35" s="129">
        <v>100000</v>
      </c>
      <c r="J35" s="7" t="s">
        <v>60</v>
      </c>
      <c r="K35" s="5"/>
    </row>
    <row r="36" spans="1:11" ht="20.25">
      <c r="A36" s="177" t="s">
        <v>61</v>
      </c>
      <c r="B36" s="155">
        <v>1037</v>
      </c>
      <c r="C36" s="146">
        <v>2363574.0299999998</v>
      </c>
      <c r="D36" s="158" t="s">
        <v>133</v>
      </c>
      <c r="E36" s="131">
        <f t="shared" si="0"/>
        <v>907213.3</v>
      </c>
      <c r="F36" s="146">
        <v>155921.42000000001</v>
      </c>
      <c r="G36" s="146">
        <v>374466</v>
      </c>
      <c r="H36" s="146">
        <v>376825.88</v>
      </c>
      <c r="I36" s="146">
        <v>0</v>
      </c>
    </row>
    <row r="37" spans="1:11" ht="20.25">
      <c r="A37" s="177" t="s">
        <v>28</v>
      </c>
      <c r="B37" s="155">
        <v>1038</v>
      </c>
      <c r="C37" s="146">
        <v>0</v>
      </c>
      <c r="D37" s="158" t="s">
        <v>133</v>
      </c>
      <c r="E37" s="131">
        <f t="shared" si="0"/>
        <v>0</v>
      </c>
      <c r="F37" s="146">
        <v>0</v>
      </c>
      <c r="G37" s="146">
        <v>0</v>
      </c>
      <c r="H37" s="146">
        <v>0</v>
      </c>
      <c r="I37" s="146">
        <v>0</v>
      </c>
    </row>
    <row r="38" spans="1:11" ht="20.25">
      <c r="A38" s="177" t="s">
        <v>28</v>
      </c>
      <c r="B38" s="179">
        <v>1039</v>
      </c>
      <c r="C38" s="180">
        <v>0</v>
      </c>
      <c r="D38" s="158" t="s">
        <v>133</v>
      </c>
      <c r="E38" s="131">
        <f t="shared" si="0"/>
        <v>0</v>
      </c>
      <c r="F38" s="131">
        <v>0</v>
      </c>
      <c r="G38" s="146">
        <v>0</v>
      </c>
      <c r="H38" s="146">
        <v>0</v>
      </c>
      <c r="I38" s="146">
        <v>0</v>
      </c>
    </row>
    <row r="39" spans="1:11">
      <c r="A39" s="196" t="s">
        <v>62</v>
      </c>
      <c r="B39" s="197"/>
      <c r="C39" s="197"/>
      <c r="D39" s="197"/>
      <c r="E39" s="197"/>
      <c r="F39" s="197"/>
      <c r="G39" s="197"/>
      <c r="H39" s="197"/>
      <c r="I39" s="198"/>
    </row>
    <row r="40" spans="1:11" s="156" customFormat="1" ht="20.25">
      <c r="A40" s="154" t="s">
        <v>63</v>
      </c>
      <c r="B40" s="155">
        <v>1040</v>
      </c>
      <c r="C40" s="131">
        <v>7833147.7200000007</v>
      </c>
      <c r="D40" s="158" t="s">
        <v>133</v>
      </c>
      <c r="E40" s="131">
        <f>F40+G40+H40+I40</f>
        <v>8254235.04</v>
      </c>
      <c r="F40" s="161">
        <v>2000641.46</v>
      </c>
      <c r="G40" s="129">
        <v>2033154.5</v>
      </c>
      <c r="H40" s="129">
        <v>2018897.08</v>
      </c>
      <c r="I40" s="129">
        <v>2201542</v>
      </c>
      <c r="J40" s="130">
        <f>E43+E44+E42+E47</f>
        <v>2380850.0499999998</v>
      </c>
    </row>
    <row r="41" spans="1:11" s="156" customFormat="1" ht="20.25">
      <c r="A41" s="154" t="s">
        <v>64</v>
      </c>
      <c r="B41" s="155">
        <v>1050</v>
      </c>
      <c r="C41" s="131">
        <v>1663764.46</v>
      </c>
      <c r="D41" s="158" t="s">
        <v>133</v>
      </c>
      <c r="E41" s="131">
        <f t="shared" ref="E41:E50" si="2">F41+G41+H41+I41</f>
        <v>1744141.21</v>
      </c>
      <c r="F41" s="146">
        <v>411518.07</v>
      </c>
      <c r="G41" s="146">
        <v>419830.35</v>
      </c>
      <c r="H41" s="146">
        <v>428453.55</v>
      </c>
      <c r="I41" s="146">
        <v>484339.24</v>
      </c>
      <c r="J41" s="7"/>
    </row>
    <row r="42" spans="1:11" ht="18.600000000000001" customHeight="1">
      <c r="A42" s="154" t="s">
        <v>65</v>
      </c>
      <c r="B42" s="155">
        <v>1060</v>
      </c>
      <c r="C42" s="131">
        <v>0</v>
      </c>
      <c r="D42" s="158" t="s">
        <v>133</v>
      </c>
      <c r="E42" s="131">
        <f t="shared" si="2"/>
        <v>0</v>
      </c>
      <c r="F42" s="146">
        <v>0</v>
      </c>
      <c r="G42" s="129">
        <v>0</v>
      </c>
      <c r="H42" s="129">
        <v>0</v>
      </c>
      <c r="I42" s="129">
        <v>0</v>
      </c>
      <c r="J42" s="130">
        <f>E40</f>
        <v>8254235.04</v>
      </c>
    </row>
    <row r="43" spans="1:11" ht="20.25">
      <c r="A43" s="154" t="s">
        <v>66</v>
      </c>
      <c r="B43" s="155">
        <v>1070</v>
      </c>
      <c r="C43" s="131">
        <v>0</v>
      </c>
      <c r="D43" s="158" t="s">
        <v>133</v>
      </c>
      <c r="E43" s="131">
        <f t="shared" si="2"/>
        <v>0</v>
      </c>
      <c r="F43" s="146">
        <v>0</v>
      </c>
      <c r="G43" s="129">
        <v>0</v>
      </c>
      <c r="H43" s="129">
        <v>0</v>
      </c>
      <c r="I43" s="129">
        <v>0</v>
      </c>
      <c r="J43" s="130">
        <f>E41</f>
        <v>1744141.21</v>
      </c>
    </row>
    <row r="44" spans="1:11" ht="26.25" customHeight="1">
      <c r="A44" s="154" t="s">
        <v>67</v>
      </c>
      <c r="B44" s="155">
        <v>1080</v>
      </c>
      <c r="C44" s="131">
        <v>0</v>
      </c>
      <c r="D44" s="158" t="s">
        <v>133</v>
      </c>
      <c r="E44" s="131">
        <f t="shared" si="2"/>
        <v>0</v>
      </c>
      <c r="F44" s="146">
        <v>0</v>
      </c>
      <c r="G44" s="129">
        <v>0</v>
      </c>
      <c r="H44" s="129">
        <v>0</v>
      </c>
      <c r="I44" s="129">
        <v>0</v>
      </c>
      <c r="J44" s="130">
        <f>E54</f>
        <v>7067286.9000000004</v>
      </c>
    </row>
    <row r="45" spans="1:11" ht="18" customHeight="1">
      <c r="A45" s="154" t="s">
        <v>68</v>
      </c>
      <c r="B45" s="155">
        <v>1090</v>
      </c>
      <c r="C45" s="131">
        <v>2023251.81</v>
      </c>
      <c r="D45" s="158" t="s">
        <v>133</v>
      </c>
      <c r="E45" s="131">
        <f t="shared" si="2"/>
        <v>1628156.97</v>
      </c>
      <c r="F45" s="146">
        <v>329975.61</v>
      </c>
      <c r="G45" s="129">
        <v>431404.58</v>
      </c>
      <c r="H45" s="129">
        <v>473583.78</v>
      </c>
      <c r="I45" s="129">
        <v>393193</v>
      </c>
      <c r="J45" s="130">
        <f>E45+E48+E49+E50</f>
        <v>2473655.5399999996</v>
      </c>
    </row>
    <row r="46" spans="1:11" ht="18" customHeight="1">
      <c r="A46" s="154" t="s">
        <v>69</v>
      </c>
      <c r="B46" s="155">
        <v>1100</v>
      </c>
      <c r="C46" s="131">
        <v>0</v>
      </c>
      <c r="D46" s="158" t="s">
        <v>133</v>
      </c>
      <c r="E46" s="131">
        <f t="shared" si="2"/>
        <v>0</v>
      </c>
      <c r="F46" s="146">
        <v>0</v>
      </c>
      <c r="G46" s="129">
        <v>0</v>
      </c>
      <c r="H46" s="129">
        <v>0</v>
      </c>
      <c r="I46" s="129">
        <v>0</v>
      </c>
      <c r="J46" s="130">
        <f>J40+J42+J43+J44+J45</f>
        <v>21920168.740000002</v>
      </c>
    </row>
    <row r="47" spans="1:11" ht="19.899999999999999" customHeight="1">
      <c r="A47" s="154" t="s">
        <v>70</v>
      </c>
      <c r="B47" s="155">
        <v>1110</v>
      </c>
      <c r="C47" s="131">
        <v>1335734.19</v>
      </c>
      <c r="D47" s="158" t="s">
        <v>133</v>
      </c>
      <c r="E47" s="131">
        <f t="shared" si="2"/>
        <v>2380850.0499999998</v>
      </c>
      <c r="F47" s="146">
        <v>660708.35</v>
      </c>
      <c r="G47" s="129">
        <f>417809.7-79.35</f>
        <v>417730.35000000003</v>
      </c>
      <c r="H47" s="129">
        <f>735398.35+79.35</f>
        <v>735477.7</v>
      </c>
      <c r="I47" s="129">
        <v>566933.65</v>
      </c>
    </row>
    <row r="48" spans="1:11" ht="33.75" customHeight="1">
      <c r="A48" s="162" t="s">
        <v>71</v>
      </c>
      <c r="B48" s="155">
        <v>1120</v>
      </c>
      <c r="C48" s="131">
        <v>4151.9400000000005</v>
      </c>
      <c r="D48" s="158" t="s">
        <v>133</v>
      </c>
      <c r="E48" s="131">
        <f t="shared" si="2"/>
        <v>10600</v>
      </c>
      <c r="F48" s="161">
        <v>4800</v>
      </c>
      <c r="G48" s="129">
        <v>5800</v>
      </c>
      <c r="H48" s="129">
        <v>0</v>
      </c>
      <c r="I48" s="129">
        <v>0</v>
      </c>
    </row>
    <row r="49" spans="1:10" ht="18" customHeight="1">
      <c r="A49" s="162" t="s">
        <v>72</v>
      </c>
      <c r="B49" s="155">
        <v>1130</v>
      </c>
      <c r="C49" s="131">
        <v>1030420.1000000001</v>
      </c>
      <c r="D49" s="158" t="s">
        <v>133</v>
      </c>
      <c r="E49" s="131">
        <f t="shared" si="2"/>
        <v>826977</v>
      </c>
      <c r="F49" s="146">
        <v>49540.71</v>
      </c>
      <c r="G49" s="129">
        <v>212558.35</v>
      </c>
      <c r="H49" s="129">
        <v>145093.94</v>
      </c>
      <c r="I49" s="129">
        <v>419784</v>
      </c>
    </row>
    <row r="50" spans="1:10" ht="18" customHeight="1">
      <c r="A50" s="154" t="s">
        <v>73</v>
      </c>
      <c r="B50" s="155">
        <v>1140</v>
      </c>
      <c r="C50" s="131">
        <v>6025.08</v>
      </c>
      <c r="D50" s="158" t="s">
        <v>133</v>
      </c>
      <c r="E50" s="131">
        <f t="shared" si="2"/>
        <v>7921.57</v>
      </c>
      <c r="F50" s="146">
        <v>9493.41</v>
      </c>
      <c r="G50" s="129">
        <v>-1571.84</v>
      </c>
      <c r="H50" s="129">
        <v>0</v>
      </c>
      <c r="I50" s="129">
        <v>0</v>
      </c>
    </row>
    <row r="51" spans="1:10" ht="18" customHeight="1">
      <c r="A51" s="163" t="s">
        <v>74</v>
      </c>
      <c r="B51" s="164">
        <v>1160</v>
      </c>
      <c r="C51" s="131">
        <f>C24+C27+C29+C54+C65</f>
        <v>20888431.850000001</v>
      </c>
      <c r="D51" s="131">
        <v>0</v>
      </c>
      <c r="E51" s="131">
        <f>F51+G51+H51+I51</f>
        <v>25469115.729999997</v>
      </c>
      <c r="F51" s="131">
        <f>F24+F27+F29+F54+F65</f>
        <v>6134402.7199999997</v>
      </c>
      <c r="G51" s="131">
        <f>G24+G27+G29+G54+G65</f>
        <v>6523292.0199999996</v>
      </c>
      <c r="H51" s="131">
        <f>H24+H27+H29+H54+H65</f>
        <v>6727490.9900000002</v>
      </c>
      <c r="I51" s="131">
        <f>I24+I27+I29+I54+I65</f>
        <v>6083930</v>
      </c>
    </row>
    <row r="52" spans="1:10" ht="18" customHeight="1">
      <c r="A52" s="163" t="s">
        <v>75</v>
      </c>
      <c r="B52" s="164">
        <v>1170</v>
      </c>
      <c r="C52" s="131">
        <f>C40+C41+C42+C43+C44+C45+C46+C47+C48+C49+C50+C57+C70</f>
        <v>20877052.960000001</v>
      </c>
      <c r="D52" s="131">
        <v>0</v>
      </c>
      <c r="E52" s="131">
        <f>F52+G52+H52+I52</f>
        <v>23707032.470000003</v>
      </c>
      <c r="F52" s="131">
        <f>F40+F41+F42+F43+F44+F45+F46+F47+F48+F49+F50+F57+F70</f>
        <v>5481063.96</v>
      </c>
      <c r="G52" s="131">
        <f>G40+G41+G42+G43+G44+G45+G46+G47+G48+G49+G50+G57+G70</f>
        <v>5941257.7800000012</v>
      </c>
      <c r="H52" s="131">
        <f>H40+H41+H42+H43+H44+H45+H46+H47+H48+H49+H50+H57+H70</f>
        <v>6292760.8399999999</v>
      </c>
      <c r="I52" s="131">
        <f>I40+I41+I42+I43+I44+I45+I46+I47+I48+I49+I50+I57+I70</f>
        <v>5991949.8900000006</v>
      </c>
    </row>
    <row r="53" spans="1:10">
      <c r="A53" s="199" t="s">
        <v>76</v>
      </c>
      <c r="B53" s="200"/>
      <c r="C53" s="200"/>
      <c r="D53" s="200"/>
      <c r="E53" s="200"/>
      <c r="F53" s="200"/>
      <c r="G53" s="200"/>
      <c r="H53" s="200"/>
      <c r="I53" s="201"/>
    </row>
    <row r="54" spans="1:10">
      <c r="A54" s="165" t="s">
        <v>77</v>
      </c>
      <c r="B54" s="164">
        <v>2010</v>
      </c>
      <c r="C54" s="131">
        <f>C55+C56</f>
        <v>4076130.21</v>
      </c>
      <c r="D54" s="131">
        <v>0</v>
      </c>
      <c r="E54" s="131">
        <f>F54+G54+H54+I54</f>
        <v>7067286.9000000004</v>
      </c>
      <c r="F54" s="131">
        <f>F55+F56</f>
        <v>1682462.3</v>
      </c>
      <c r="G54" s="131">
        <f>G55+G56</f>
        <v>1682462.3</v>
      </c>
      <c r="H54" s="131">
        <f t="shared" ref="H54:I54" si="3">H55+H56</f>
        <v>1992362.2999999998</v>
      </c>
      <c r="I54" s="131">
        <f t="shared" si="3"/>
        <v>1710000</v>
      </c>
    </row>
    <row r="55" spans="1:10" ht="46.5" customHeight="1">
      <c r="A55" s="162" t="s">
        <v>78</v>
      </c>
      <c r="B55" s="155">
        <v>2011</v>
      </c>
      <c r="C55" s="131">
        <v>70111.350000000006</v>
      </c>
      <c r="D55" s="131" t="s">
        <v>133</v>
      </c>
      <c r="E55" s="131">
        <f>F55+G55+H55+I55</f>
        <v>2207553.2800000003</v>
      </c>
      <c r="F55" s="131">
        <v>505199.84</v>
      </c>
      <c r="G55" s="131">
        <v>505199.84</v>
      </c>
      <c r="H55" s="131">
        <v>687153.6</v>
      </c>
      <c r="I55" s="131">
        <v>510000</v>
      </c>
      <c r="J55" s="147" t="s">
        <v>128</v>
      </c>
    </row>
    <row r="56" spans="1:10" ht="20.25">
      <c r="A56" s="162" t="s">
        <v>127</v>
      </c>
      <c r="B56" s="155">
        <v>2012</v>
      </c>
      <c r="C56" s="131">
        <v>4006018.86</v>
      </c>
      <c r="D56" s="166" t="s">
        <v>133</v>
      </c>
      <c r="E56" s="131">
        <f>F56+G56+H56+I56</f>
        <v>4859733.62</v>
      </c>
      <c r="F56" s="131">
        <v>1177262.46</v>
      </c>
      <c r="G56" s="131">
        <v>1177262.46</v>
      </c>
      <c r="H56" s="131">
        <v>1305208.7</v>
      </c>
      <c r="I56" s="131">
        <v>1200000</v>
      </c>
      <c r="J56" s="147" t="s">
        <v>129</v>
      </c>
    </row>
    <row r="57" spans="1:10">
      <c r="A57" s="165" t="s">
        <v>119</v>
      </c>
      <c r="B57" s="164">
        <v>3010</v>
      </c>
      <c r="C57" s="131">
        <v>6980557.6600000001</v>
      </c>
      <c r="D57" s="131">
        <v>0</v>
      </c>
      <c r="E57" s="131">
        <f>F57+G57+H57+I57</f>
        <v>8854150.629999999</v>
      </c>
      <c r="F57" s="131">
        <f>F58+F59+F60+F61+F62+F63</f>
        <v>2014386.35</v>
      </c>
      <c r="G57" s="131">
        <f>G58+G59+G60+G61+G62+G63</f>
        <v>2422351.4900000002</v>
      </c>
      <c r="H57" s="131">
        <f>H58+H59+H60+H61+H62+H63</f>
        <v>2491254.79</v>
      </c>
      <c r="I57" s="131">
        <f>I58+I59+I60+I61+I62+I63</f>
        <v>1926158</v>
      </c>
    </row>
    <row r="58" spans="1:10" ht="18" customHeight="1">
      <c r="A58" s="8" t="s">
        <v>80</v>
      </c>
      <c r="B58" s="9">
        <v>3011</v>
      </c>
      <c r="C58" s="77">
        <v>0</v>
      </c>
      <c r="D58" s="157" t="s">
        <v>133</v>
      </c>
      <c r="E58" s="58">
        <f t="shared" ref="E58:E63" si="4">F58+G58+H58+I58</f>
        <v>0</v>
      </c>
      <c r="F58" s="77">
        <v>0</v>
      </c>
      <c r="G58" s="77">
        <v>0</v>
      </c>
      <c r="H58" s="77">
        <v>0</v>
      </c>
      <c r="I58" s="77">
        <v>0</v>
      </c>
      <c r="J58" s="202" t="s">
        <v>130</v>
      </c>
    </row>
    <row r="59" spans="1:10" ht="20.25">
      <c r="A59" s="8" t="s">
        <v>125</v>
      </c>
      <c r="B59" s="9">
        <v>3012</v>
      </c>
      <c r="C59" s="77">
        <v>0</v>
      </c>
      <c r="D59" s="157" t="s">
        <v>133</v>
      </c>
      <c r="E59" s="58">
        <f t="shared" si="4"/>
        <v>0</v>
      </c>
      <c r="F59" s="77">
        <v>0</v>
      </c>
      <c r="G59" s="77">
        <v>0</v>
      </c>
      <c r="H59" s="77">
        <v>0</v>
      </c>
      <c r="I59" s="77">
        <v>0</v>
      </c>
      <c r="J59" s="203"/>
    </row>
    <row r="60" spans="1:10" ht="20.25">
      <c r="A60" s="8" t="s">
        <v>123</v>
      </c>
      <c r="B60" s="9">
        <v>3013</v>
      </c>
      <c r="C60" s="77">
        <v>0</v>
      </c>
      <c r="D60" s="157" t="s">
        <v>133</v>
      </c>
      <c r="E60" s="58">
        <f t="shared" si="4"/>
        <v>0</v>
      </c>
      <c r="F60" s="77">
        <v>0</v>
      </c>
      <c r="G60" s="77">
        <v>0</v>
      </c>
      <c r="H60" s="77">
        <v>0</v>
      </c>
      <c r="I60" s="77">
        <v>0</v>
      </c>
      <c r="J60" s="203"/>
    </row>
    <row r="61" spans="1:10" ht="20.25">
      <c r="A61" s="8" t="s">
        <v>124</v>
      </c>
      <c r="B61" s="9">
        <v>3014</v>
      </c>
      <c r="C61" s="77">
        <v>6980557.6600000001</v>
      </c>
      <c r="D61" s="157" t="s">
        <v>133</v>
      </c>
      <c r="E61" s="58">
        <f t="shared" si="4"/>
        <v>8854150.629999999</v>
      </c>
      <c r="F61" s="77">
        <f>39708+4103.15+11141.29+276971.61+1682462.3</f>
        <v>2014386.35</v>
      </c>
      <c r="G61" s="77">
        <f>58888.13+3817.44+677183.62+1682462.3</f>
        <v>2422351.4900000002</v>
      </c>
      <c r="H61" s="77">
        <f>1992362.3+498892.49</f>
        <v>2491254.79</v>
      </c>
      <c r="I61" s="77">
        <v>1926158</v>
      </c>
      <c r="J61" s="203"/>
    </row>
    <row r="62" spans="1:10" ht="30.6" customHeight="1">
      <c r="A62" s="8" t="s">
        <v>81</v>
      </c>
      <c r="B62" s="9">
        <v>3015</v>
      </c>
      <c r="C62" s="77">
        <v>0</v>
      </c>
      <c r="D62" s="157" t="s">
        <v>133</v>
      </c>
      <c r="E62" s="58">
        <f t="shared" si="4"/>
        <v>0</v>
      </c>
      <c r="F62" s="77">
        <v>0</v>
      </c>
      <c r="G62" s="77">
        <v>0</v>
      </c>
      <c r="H62" s="77">
        <v>0</v>
      </c>
      <c r="I62" s="77">
        <v>0</v>
      </c>
    </row>
    <row r="63" spans="1:10" ht="20.25">
      <c r="A63" s="8" t="s">
        <v>20</v>
      </c>
      <c r="B63" s="9">
        <v>3016</v>
      </c>
      <c r="C63" s="77">
        <v>0</v>
      </c>
      <c r="D63" s="157" t="s">
        <v>133</v>
      </c>
      <c r="E63" s="58">
        <f t="shared" si="4"/>
        <v>0</v>
      </c>
      <c r="F63" s="77">
        <v>0</v>
      </c>
      <c r="G63" s="77">
        <v>0</v>
      </c>
      <c r="H63" s="77">
        <v>0</v>
      </c>
      <c r="I63" s="77">
        <v>0</v>
      </c>
    </row>
    <row r="64" spans="1:10">
      <c r="A64" s="206" t="s">
        <v>82</v>
      </c>
      <c r="B64" s="207"/>
      <c r="C64" s="207"/>
      <c r="D64" s="207"/>
      <c r="E64" s="207"/>
      <c r="F64" s="207"/>
      <c r="G64" s="207"/>
      <c r="H64" s="207"/>
      <c r="I64" s="208"/>
    </row>
    <row r="65" spans="1:10">
      <c r="A65" s="145" t="s">
        <v>83</v>
      </c>
      <c r="B65" s="136">
        <v>4010</v>
      </c>
      <c r="C65" s="58">
        <f>C66+C67+C68+C69</f>
        <v>0</v>
      </c>
      <c r="D65" s="58">
        <v>0</v>
      </c>
      <c r="E65" s="58">
        <f>F65+G65+H65+I65</f>
        <v>0</v>
      </c>
      <c r="F65" s="58">
        <f>F66+F67+F68+F69</f>
        <v>0</v>
      </c>
      <c r="G65" s="58">
        <f>G66+G67+G68+G69</f>
        <v>0</v>
      </c>
      <c r="H65" s="58">
        <f>H66+H67+H68+H69</f>
        <v>0</v>
      </c>
      <c r="I65" s="58">
        <f>I66+I67+I68+I69</f>
        <v>0</v>
      </c>
    </row>
    <row r="66" spans="1:10">
      <c r="A66" s="8" t="s">
        <v>84</v>
      </c>
      <c r="B66" s="9">
        <v>4011</v>
      </c>
      <c r="C66" s="77">
        <v>0</v>
      </c>
      <c r="D66" s="77" t="s">
        <v>144</v>
      </c>
      <c r="E66" s="58">
        <f t="shared" ref="E66:E73" si="5">F66+G66+H66+I66</f>
        <v>0</v>
      </c>
      <c r="F66" s="77">
        <v>0</v>
      </c>
      <c r="G66" s="77">
        <v>0</v>
      </c>
      <c r="H66" s="77">
        <v>0</v>
      </c>
      <c r="I66" s="77">
        <v>0</v>
      </c>
    </row>
    <row r="67" spans="1:10">
      <c r="A67" s="8" t="s">
        <v>85</v>
      </c>
      <c r="B67" s="9">
        <v>4012</v>
      </c>
      <c r="C67" s="77">
        <v>0</v>
      </c>
      <c r="D67" s="77" t="s">
        <v>144</v>
      </c>
      <c r="E67" s="58">
        <f t="shared" si="5"/>
        <v>0</v>
      </c>
      <c r="F67" s="77">
        <v>0</v>
      </c>
      <c r="G67" s="77">
        <v>0</v>
      </c>
      <c r="H67" s="77">
        <v>0</v>
      </c>
      <c r="I67" s="77">
        <v>0</v>
      </c>
    </row>
    <row r="68" spans="1:10">
      <c r="A68" s="8" t="s">
        <v>86</v>
      </c>
      <c r="B68" s="9">
        <v>4013</v>
      </c>
      <c r="C68" s="77">
        <v>0</v>
      </c>
      <c r="D68" s="77" t="s">
        <v>144</v>
      </c>
      <c r="E68" s="58">
        <f t="shared" si="5"/>
        <v>0</v>
      </c>
      <c r="F68" s="77">
        <v>0</v>
      </c>
      <c r="G68" s="77">
        <v>0</v>
      </c>
      <c r="H68" s="77">
        <v>0</v>
      </c>
      <c r="I68" s="77">
        <v>0</v>
      </c>
    </row>
    <row r="69" spans="1:10">
      <c r="A69" s="8" t="s">
        <v>87</v>
      </c>
      <c r="B69" s="9">
        <v>4020</v>
      </c>
      <c r="C69" s="77">
        <v>0</v>
      </c>
      <c r="D69" s="77" t="s">
        <v>144</v>
      </c>
      <c r="E69" s="58">
        <f t="shared" si="5"/>
        <v>0</v>
      </c>
      <c r="F69" s="77">
        <v>0</v>
      </c>
      <c r="G69" s="77">
        <v>0</v>
      </c>
      <c r="H69" s="77">
        <v>0</v>
      </c>
      <c r="I69" s="77">
        <v>0</v>
      </c>
    </row>
    <row r="70" spans="1:10">
      <c r="A70" s="145" t="s">
        <v>88</v>
      </c>
      <c r="B70" s="136">
        <v>4030</v>
      </c>
      <c r="C70" s="58">
        <f>C71+C72+C73+C74</f>
        <v>0</v>
      </c>
      <c r="D70" s="58">
        <v>0</v>
      </c>
      <c r="E70" s="58">
        <f>F70+G70+H70+I70</f>
        <v>0</v>
      </c>
      <c r="F70" s="58">
        <f>F71+F72+F73+F74</f>
        <v>0</v>
      </c>
      <c r="G70" s="58">
        <f>G71+G72+G73+G74</f>
        <v>0</v>
      </c>
      <c r="H70" s="58">
        <f>H71+H72+H73+H74</f>
        <v>0</v>
      </c>
      <c r="I70" s="58">
        <f>I71+I72+I73+I74</f>
        <v>0</v>
      </c>
    </row>
    <row r="71" spans="1:10">
      <c r="A71" s="8" t="s">
        <v>84</v>
      </c>
      <c r="B71" s="9">
        <v>4031</v>
      </c>
      <c r="C71" s="77">
        <v>0</v>
      </c>
      <c r="D71" s="77" t="s">
        <v>144</v>
      </c>
      <c r="E71" s="58">
        <f t="shared" si="5"/>
        <v>0</v>
      </c>
      <c r="F71" s="77">
        <v>0</v>
      </c>
      <c r="G71" s="77">
        <v>0</v>
      </c>
      <c r="H71" s="77">
        <v>0</v>
      </c>
      <c r="I71" s="77">
        <v>0</v>
      </c>
    </row>
    <row r="72" spans="1:10">
      <c r="A72" s="8" t="s">
        <v>85</v>
      </c>
      <c r="B72" s="9">
        <v>4032</v>
      </c>
      <c r="C72" s="77">
        <v>0</v>
      </c>
      <c r="D72" s="77" t="s">
        <v>144</v>
      </c>
      <c r="E72" s="58">
        <f t="shared" si="5"/>
        <v>0</v>
      </c>
      <c r="F72" s="77">
        <v>0</v>
      </c>
      <c r="G72" s="77">
        <v>0</v>
      </c>
      <c r="H72" s="77">
        <v>0</v>
      </c>
      <c r="I72" s="77">
        <v>0</v>
      </c>
    </row>
    <row r="73" spans="1:10">
      <c r="A73" s="8" t="s">
        <v>86</v>
      </c>
      <c r="B73" s="9">
        <v>4033</v>
      </c>
      <c r="C73" s="77">
        <v>0</v>
      </c>
      <c r="D73" s="77" t="s">
        <v>144</v>
      </c>
      <c r="E73" s="58">
        <f t="shared" si="5"/>
        <v>0</v>
      </c>
      <c r="F73" s="77">
        <v>0</v>
      </c>
      <c r="G73" s="77">
        <v>0</v>
      </c>
      <c r="H73" s="77">
        <v>0</v>
      </c>
      <c r="I73" s="77">
        <v>0</v>
      </c>
    </row>
    <row r="74" spans="1:10">
      <c r="A74" s="92" t="s">
        <v>89</v>
      </c>
      <c r="B74" s="9">
        <v>4040</v>
      </c>
      <c r="C74" s="77">
        <v>0</v>
      </c>
      <c r="D74" s="77" t="s">
        <v>144</v>
      </c>
      <c r="E74" s="58">
        <f>F74+G74+H74+I74</f>
        <v>0</v>
      </c>
      <c r="F74" s="77">
        <v>0</v>
      </c>
      <c r="G74" s="77">
        <v>0</v>
      </c>
      <c r="H74" s="77">
        <v>0</v>
      </c>
      <c r="I74" s="77">
        <v>0</v>
      </c>
    </row>
    <row r="75" spans="1:10">
      <c r="A75" s="209" t="s">
        <v>90</v>
      </c>
      <c r="B75" s="210"/>
      <c r="C75" s="210"/>
      <c r="D75" s="210"/>
      <c r="E75" s="210"/>
      <c r="F75" s="210"/>
      <c r="G75" s="210"/>
      <c r="H75" s="210"/>
      <c r="I75" s="211"/>
    </row>
    <row r="76" spans="1:10" ht="24.6" customHeight="1">
      <c r="A76" s="148" t="s">
        <v>13</v>
      </c>
      <c r="B76" s="136">
        <v>5010</v>
      </c>
      <c r="C76" s="58">
        <f>C51-C52</f>
        <v>11378.890000000596</v>
      </c>
      <c r="D76" s="58">
        <f>D51-D52</f>
        <v>0</v>
      </c>
      <c r="E76" s="58">
        <f>F76+G76+H76+I76</f>
        <v>1762083.2599999979</v>
      </c>
      <c r="F76" s="58">
        <f>F51-F52</f>
        <v>653338.75999999978</v>
      </c>
      <c r="G76" s="58">
        <f>G51-G52</f>
        <v>582034.23999999836</v>
      </c>
      <c r="H76" s="58">
        <f>H51-H52</f>
        <v>434730.15000000037</v>
      </c>
      <c r="I76" s="58">
        <f>I51-I52</f>
        <v>91980.109999999404</v>
      </c>
      <c r="J76" s="122" t="s">
        <v>115</v>
      </c>
    </row>
    <row r="77" spans="1:10">
      <c r="A77" s="149" t="s">
        <v>14</v>
      </c>
      <c r="B77" s="9">
        <v>5011</v>
      </c>
      <c r="C77" s="58">
        <f>C76-C78</f>
        <v>11378.890000000596</v>
      </c>
      <c r="D77" s="58">
        <f>D76-D78</f>
        <v>0</v>
      </c>
      <c r="E77" s="58">
        <f>F77+G77+H77+I77</f>
        <v>1762083.2599999979</v>
      </c>
      <c r="F77" s="58">
        <f>F76-F78</f>
        <v>653338.75999999978</v>
      </c>
      <c r="G77" s="58">
        <f>G76-G78</f>
        <v>582034.23999999836</v>
      </c>
      <c r="H77" s="58">
        <f>H76-H78</f>
        <v>434730.15000000037</v>
      </c>
      <c r="I77" s="58">
        <f>I76-I78</f>
        <v>91980.109999999404</v>
      </c>
    </row>
    <row r="78" spans="1:10">
      <c r="A78" s="149" t="s">
        <v>15</v>
      </c>
      <c r="B78" s="9">
        <v>5012</v>
      </c>
      <c r="C78" s="58"/>
      <c r="D78" s="58">
        <v>0</v>
      </c>
      <c r="E78" s="58">
        <f>F78+G78+H78+I78</f>
        <v>0</v>
      </c>
      <c r="F78" s="58"/>
      <c r="G78" s="98"/>
      <c r="H78" s="98"/>
      <c r="I78" s="98"/>
      <c r="J78" s="7" t="s">
        <v>116</v>
      </c>
    </row>
    <row r="79" spans="1:10" ht="17.45" customHeight="1">
      <c r="A79" s="206" t="s">
        <v>91</v>
      </c>
      <c r="B79" s="207"/>
      <c r="C79" s="207"/>
      <c r="D79" s="207"/>
      <c r="E79" s="207"/>
      <c r="F79" s="207"/>
      <c r="G79" s="207"/>
      <c r="H79" s="207"/>
      <c r="I79" s="212"/>
    </row>
    <row r="80" spans="1:10" ht="17.45" customHeight="1">
      <c r="A80" s="91" t="s">
        <v>92</v>
      </c>
      <c r="B80" s="136">
        <v>6010</v>
      </c>
      <c r="C80" s="58">
        <v>3282355.01</v>
      </c>
      <c r="D80" s="58">
        <v>0</v>
      </c>
      <c r="E80" s="58">
        <f t="shared" ref="E80:E86" si="6">F80+G80+H80+I80</f>
        <v>3451446.0518</v>
      </c>
      <c r="F80" s="58">
        <f>F81+F82+F83+F84+F85+F86</f>
        <v>831142.97930000001</v>
      </c>
      <c r="G80" s="58">
        <f>G81+G82+G83+G84+G85+G86</f>
        <v>835055.1825</v>
      </c>
      <c r="H80" s="58">
        <f>H81+H82+H83+H84+H85+H86</f>
        <v>842327.45140000002</v>
      </c>
      <c r="I80" s="58">
        <f>I81+I82+I83+I84+I85+I86</f>
        <v>942920.43860000011</v>
      </c>
    </row>
    <row r="81" spans="1:10">
      <c r="A81" s="104" t="s">
        <v>93</v>
      </c>
      <c r="B81" s="9">
        <v>6011</v>
      </c>
      <c r="C81" s="77">
        <v>0</v>
      </c>
      <c r="D81" s="77" t="s">
        <v>144</v>
      </c>
      <c r="E81" s="58">
        <f t="shared" si="6"/>
        <v>0</v>
      </c>
      <c r="F81" s="77">
        <v>0</v>
      </c>
      <c r="G81" s="77">
        <v>0</v>
      </c>
      <c r="H81" s="77">
        <v>0</v>
      </c>
      <c r="I81" s="77">
        <v>0</v>
      </c>
    </row>
    <row r="82" spans="1:10" ht="16.899999999999999" customHeight="1">
      <c r="A82" s="104" t="s">
        <v>94</v>
      </c>
      <c r="B82" s="9">
        <v>6012</v>
      </c>
      <c r="C82" s="77">
        <v>117497.22</v>
      </c>
      <c r="D82" s="77" t="s">
        <v>144</v>
      </c>
      <c r="E82" s="58">
        <f t="shared" si="6"/>
        <v>123813.52559999999</v>
      </c>
      <c r="F82" s="77">
        <f>F40*1.5%</f>
        <v>30009.621899999998</v>
      </c>
      <c r="G82" s="77">
        <f>G40*1.5%</f>
        <v>30497.317499999997</v>
      </c>
      <c r="H82" s="77">
        <f t="shared" ref="H82:I82" si="7">H40*1.5%</f>
        <v>30283.456200000001</v>
      </c>
      <c r="I82" s="77">
        <f t="shared" si="7"/>
        <v>33023.129999999997</v>
      </c>
    </row>
    <row r="83" spans="1:10" ht="16.899999999999999" customHeight="1">
      <c r="A83" s="104" t="s">
        <v>95</v>
      </c>
      <c r="B83" s="9">
        <v>6013</v>
      </c>
      <c r="C83" s="77">
        <v>12795.26</v>
      </c>
      <c r="D83" s="77" t="s">
        <v>144</v>
      </c>
      <c r="E83" s="58">
        <f t="shared" si="6"/>
        <v>15186.658599999999</v>
      </c>
      <c r="F83" s="77">
        <f>F50</f>
        <v>9493.41</v>
      </c>
      <c r="G83" s="77">
        <f>G50</f>
        <v>-1571.84</v>
      </c>
      <c r="H83" s="77">
        <f>H50</f>
        <v>0</v>
      </c>
      <c r="I83" s="77">
        <f t="shared" ref="I83" si="8">I41*1.5%</f>
        <v>7265.0886</v>
      </c>
    </row>
    <row r="84" spans="1:10" ht="16.899999999999999" customHeight="1">
      <c r="A84" s="104" t="s">
        <v>96</v>
      </c>
      <c r="B84" s="9">
        <v>6014</v>
      </c>
      <c r="C84" s="77">
        <v>1409966.59</v>
      </c>
      <c r="D84" s="77" t="s">
        <v>144</v>
      </c>
      <c r="E84" s="58">
        <f t="shared" si="6"/>
        <v>1485762.3071999999</v>
      </c>
      <c r="F84" s="77">
        <f>F40*18%</f>
        <v>360115.46279999998</v>
      </c>
      <c r="G84" s="77">
        <f>G40*18%</f>
        <v>365967.81</v>
      </c>
      <c r="H84" s="77">
        <f t="shared" ref="H84:I84" si="9">H40*18%</f>
        <v>363401.47440000001</v>
      </c>
      <c r="I84" s="77">
        <f t="shared" si="9"/>
        <v>396277.56</v>
      </c>
    </row>
    <row r="85" spans="1:10" ht="31.5">
      <c r="A85" s="8" t="s">
        <v>97</v>
      </c>
      <c r="B85" s="9">
        <v>6015</v>
      </c>
      <c r="C85" s="77">
        <v>1663764.46</v>
      </c>
      <c r="D85" s="77" t="s">
        <v>144</v>
      </c>
      <c r="E85" s="58">
        <f t="shared" si="6"/>
        <v>1744141.21</v>
      </c>
      <c r="F85" s="77">
        <f>F41</f>
        <v>411518.07</v>
      </c>
      <c r="G85" s="77">
        <f>G41</f>
        <v>419830.35</v>
      </c>
      <c r="H85" s="77">
        <f t="shared" ref="H85:I85" si="10">H41</f>
        <v>428453.55</v>
      </c>
      <c r="I85" s="77">
        <f t="shared" si="10"/>
        <v>484339.24</v>
      </c>
    </row>
    <row r="86" spans="1:10" ht="16.5" customHeight="1">
      <c r="A86" s="104" t="s">
        <v>98</v>
      </c>
      <c r="B86" s="9">
        <v>6016</v>
      </c>
      <c r="C86" s="77">
        <v>78331.48</v>
      </c>
      <c r="D86" s="77" t="s">
        <v>144</v>
      </c>
      <c r="E86" s="58">
        <f t="shared" si="6"/>
        <v>82542.35040000001</v>
      </c>
      <c r="F86" s="77">
        <f>F40*1%</f>
        <v>20006.4146</v>
      </c>
      <c r="G86" s="77">
        <f>G40*1%</f>
        <v>20331.545000000002</v>
      </c>
      <c r="H86" s="77">
        <f t="shared" ref="H86:I86" si="11">H40*1%</f>
        <v>20188.970800000003</v>
      </c>
      <c r="I86" s="77">
        <f t="shared" si="11"/>
        <v>22015.420000000002</v>
      </c>
    </row>
    <row r="87" spans="1:10">
      <c r="A87" s="213" t="s">
        <v>99</v>
      </c>
      <c r="B87" s="214"/>
      <c r="C87" s="214"/>
      <c r="D87" s="214"/>
      <c r="E87" s="214"/>
      <c r="F87" s="214"/>
      <c r="G87" s="214"/>
      <c r="H87" s="214"/>
      <c r="I87" s="215"/>
    </row>
    <row r="88" spans="1:10" ht="19.149999999999999" customHeight="1">
      <c r="A88" s="92" t="s">
        <v>10</v>
      </c>
      <c r="B88" s="9">
        <v>7010</v>
      </c>
      <c r="C88" s="150">
        <v>58.75</v>
      </c>
      <c r="D88" s="150" t="s">
        <v>144</v>
      </c>
      <c r="E88" s="150">
        <v>49.75</v>
      </c>
      <c r="F88" s="150">
        <v>49.75</v>
      </c>
      <c r="G88" s="150">
        <v>49.75</v>
      </c>
      <c r="H88" s="150">
        <v>49.75</v>
      </c>
      <c r="I88" s="150">
        <v>49.75</v>
      </c>
    </row>
    <row r="89" spans="1:10" ht="19.149999999999999" customHeight="1">
      <c r="A89" s="92"/>
      <c r="B89" s="9"/>
      <c r="C89" s="150"/>
      <c r="D89" s="150" t="s">
        <v>144</v>
      </c>
      <c r="E89" s="150"/>
      <c r="F89" s="150" t="s">
        <v>16</v>
      </c>
      <c r="G89" s="150" t="s">
        <v>17</v>
      </c>
      <c r="H89" s="150" t="s">
        <v>18</v>
      </c>
      <c r="I89" s="150" t="s">
        <v>100</v>
      </c>
      <c r="J89" s="122" t="s">
        <v>122</v>
      </c>
    </row>
    <row r="90" spans="1:10" ht="16.899999999999999" customHeight="1">
      <c r="A90" s="92" t="s">
        <v>101</v>
      </c>
      <c r="B90" s="9">
        <v>7011</v>
      </c>
      <c r="C90" s="77">
        <v>50568586.530000001</v>
      </c>
      <c r="D90" s="150" t="s">
        <v>144</v>
      </c>
      <c r="E90" s="77">
        <f>F90</f>
        <v>64449800</v>
      </c>
      <c r="F90" s="77">
        <v>64449800</v>
      </c>
      <c r="G90" s="77">
        <v>64449800</v>
      </c>
      <c r="H90" s="77">
        <v>60791760.829999998</v>
      </c>
      <c r="I90" s="77">
        <v>60791760.829999998</v>
      </c>
    </row>
    <row r="91" spans="1:10">
      <c r="A91" s="92" t="s">
        <v>102</v>
      </c>
      <c r="B91" s="9">
        <v>7012</v>
      </c>
      <c r="C91" s="77">
        <v>0</v>
      </c>
      <c r="D91" s="150" t="s">
        <v>144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</row>
    <row r="92" spans="1:10" ht="16.899999999999999" customHeight="1">
      <c r="A92" s="92" t="s">
        <v>103</v>
      </c>
      <c r="B92" s="9">
        <v>7013</v>
      </c>
      <c r="C92" s="77">
        <v>0</v>
      </c>
      <c r="D92" s="150" t="s">
        <v>144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</row>
    <row r="93" spans="1:10" ht="16.899999999999999" customHeight="1">
      <c r="A93" s="92" t="s">
        <v>104</v>
      </c>
      <c r="B93" s="9">
        <v>7016</v>
      </c>
      <c r="C93" s="77">
        <v>0</v>
      </c>
      <c r="D93" s="150" t="s">
        <v>144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</row>
    <row r="94" spans="1:10" ht="16.899999999999999" customHeight="1">
      <c r="A94" s="92" t="s">
        <v>105</v>
      </c>
      <c r="B94" s="9">
        <v>7020</v>
      </c>
      <c r="C94" s="58">
        <v>0</v>
      </c>
      <c r="D94" s="150" t="s">
        <v>144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108"/>
    </row>
    <row r="95" spans="1:10" ht="16.899999999999999" customHeight="1">
      <c r="A95" s="10"/>
      <c r="B95" s="11"/>
      <c r="C95" s="12"/>
      <c r="D95" s="12"/>
      <c r="E95" s="12"/>
      <c r="F95" s="12"/>
      <c r="G95" s="13"/>
      <c r="H95" s="13"/>
      <c r="I95" s="13"/>
    </row>
    <row r="96" spans="1:10" ht="16.899999999999999" customHeight="1">
      <c r="A96" s="14" t="s">
        <v>27</v>
      </c>
      <c r="B96" s="15"/>
      <c r="C96" s="27"/>
      <c r="D96" s="16"/>
      <c r="E96" s="216" t="s">
        <v>141</v>
      </c>
      <c r="F96" s="216"/>
      <c r="G96" s="17"/>
      <c r="H96" s="109"/>
      <c r="I96" s="109"/>
    </row>
    <row r="97" spans="1:8" ht="16.899999999999999" customHeight="1">
      <c r="A97" s="18"/>
      <c r="B97" s="19"/>
      <c r="C97" s="20" t="s">
        <v>5</v>
      </c>
      <c r="D97" s="204" t="s">
        <v>19</v>
      </c>
      <c r="E97" s="204"/>
      <c r="F97" s="204"/>
    </row>
    <row r="98" spans="1:8" ht="16.899999999999999" customHeight="1">
      <c r="A98" s="18" t="s">
        <v>137</v>
      </c>
      <c r="B98" s="19"/>
      <c r="C98" s="28"/>
      <c r="D98" s="19"/>
      <c r="E98" s="205" t="s">
        <v>138</v>
      </c>
      <c r="F98" s="205"/>
    </row>
    <row r="99" spans="1:8" ht="16.899999999999999" customHeight="1">
      <c r="A99" s="18"/>
      <c r="B99" s="19"/>
      <c r="C99" s="20" t="s">
        <v>5</v>
      </c>
      <c r="D99" s="204" t="s">
        <v>19</v>
      </c>
      <c r="E99" s="204"/>
      <c r="F99" s="204"/>
    </row>
    <row r="100" spans="1:8" ht="16.899999999999999" customHeight="1"/>
    <row r="102" spans="1:8" ht="16.899999999999999" customHeight="1">
      <c r="A102" s="31"/>
      <c r="B102" s="31"/>
      <c r="C102" s="32"/>
      <c r="D102" s="32"/>
      <c r="E102" s="32"/>
      <c r="F102" s="32"/>
      <c r="G102" s="32"/>
      <c r="H102" s="32"/>
    </row>
    <row r="103" spans="1:8" ht="16.899999999999999" customHeight="1">
      <c r="A103" s="31"/>
      <c r="B103" s="31"/>
      <c r="C103" s="32"/>
      <c r="D103" s="32"/>
      <c r="E103" s="32"/>
      <c r="F103" s="32"/>
      <c r="G103" s="32"/>
      <c r="H103" s="32"/>
    </row>
    <row r="104" spans="1:8" ht="16.899999999999999" customHeight="1">
      <c r="A104" s="31"/>
      <c r="B104" s="31"/>
      <c r="C104" s="32"/>
      <c r="D104" s="32"/>
      <c r="E104" s="32"/>
      <c r="F104" s="32"/>
      <c r="G104" s="32"/>
      <c r="H104" s="32"/>
    </row>
    <row r="105" spans="1:8" ht="16.899999999999999" customHeight="1">
      <c r="A105" s="31"/>
      <c r="B105" s="31"/>
      <c r="C105" s="32"/>
      <c r="D105" s="32"/>
      <c r="E105" s="32"/>
      <c r="F105" s="32"/>
      <c r="G105" s="32"/>
      <c r="H105" s="32"/>
    </row>
    <row r="106" spans="1:8" ht="16.899999999999999" customHeight="1">
      <c r="A106" s="31"/>
      <c r="B106" s="31"/>
      <c r="C106" s="32"/>
      <c r="D106" s="32"/>
      <c r="E106" s="32"/>
      <c r="F106" s="32"/>
      <c r="G106" s="32"/>
      <c r="H106" s="32"/>
    </row>
    <row r="107" spans="1:8">
      <c r="A107" s="31"/>
      <c r="B107" s="31"/>
      <c r="C107" s="32"/>
      <c r="D107" s="32"/>
      <c r="E107" s="32"/>
      <c r="F107" s="32"/>
      <c r="G107" s="32"/>
      <c r="H107" s="32"/>
    </row>
    <row r="108" spans="1:8" ht="16.899999999999999" customHeight="1"/>
    <row r="109" spans="1:8" ht="16.899999999999999" customHeight="1"/>
    <row r="110" spans="1:8" ht="16.899999999999999" customHeight="1"/>
    <row r="111" spans="1:8" ht="16.899999999999999" customHeight="1"/>
    <row r="112" spans="1:8" ht="16.899999999999999" customHeight="1"/>
    <row r="113" ht="15" customHeight="1"/>
    <row r="114" ht="23.45" customHeight="1"/>
    <row r="115" ht="17.45" customHeight="1"/>
    <row r="116" ht="16.149999999999999" customHeight="1"/>
    <row r="117" ht="16.899999999999999" customHeight="1"/>
    <row r="118" ht="16.899999999999999" customHeight="1"/>
    <row r="121" ht="18" customHeight="1"/>
    <row r="124" ht="24.6" customHeight="1"/>
    <row r="125" ht="16.899999999999999" customHeight="1"/>
    <row r="126" ht="16.899999999999999" customHeight="1"/>
    <row r="127" ht="16.899999999999999" customHeight="1"/>
    <row r="130" ht="18.600000000000001" customHeight="1"/>
    <row r="131" ht="21.75" customHeight="1"/>
    <row r="133" ht="13.9" customHeight="1"/>
    <row r="134" ht="13.9" customHeight="1"/>
  </sheetData>
  <mergeCells count="29">
    <mergeCell ref="J58:J61"/>
    <mergeCell ref="D97:F97"/>
    <mergeCell ref="E98:F98"/>
    <mergeCell ref="D99:F99"/>
    <mergeCell ref="A64:I64"/>
    <mergeCell ref="A75:I75"/>
    <mergeCell ref="A79:I79"/>
    <mergeCell ref="A87:I87"/>
    <mergeCell ref="E96:F96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</mergeCells>
  <pageMargins left="0.43307086614173229" right="0" top="0" bottom="0" header="0" footer="0"/>
  <pageSetup paperSize="9" scale="7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23"/>
  <sheetViews>
    <sheetView zoomScaleNormal="100" workbookViewId="0">
      <selection activeCell="I80" sqref="I80"/>
    </sheetView>
  </sheetViews>
  <sheetFormatPr defaultColWidth="9.140625" defaultRowHeight="18"/>
  <cols>
    <col min="1" max="1" width="72.5703125" style="22" customWidth="1"/>
    <col min="2" max="2" width="7.140625" style="22" customWidth="1"/>
    <col min="3" max="3" width="18.42578125" style="21" customWidth="1"/>
    <col min="4" max="5" width="16.7109375" style="21" customWidth="1"/>
    <col min="6" max="6" width="13.85546875" style="21" customWidth="1"/>
    <col min="7" max="7" width="16.85546875" style="21" customWidth="1"/>
    <col min="8" max="8" width="16.5703125" style="21" customWidth="1"/>
    <col min="9" max="9" width="16.7109375" style="21" customWidth="1"/>
    <col min="10" max="10" width="13.42578125" style="21" customWidth="1"/>
    <col min="11" max="11" width="12.7109375" style="7" customWidth="1"/>
    <col min="12" max="16384" width="9.140625" style="1"/>
  </cols>
  <sheetData>
    <row r="1" spans="1:10" ht="18.75" customHeight="1">
      <c r="A1" s="31"/>
      <c r="B1" s="31"/>
      <c r="C1" s="32"/>
      <c r="E1" s="33" t="s">
        <v>106</v>
      </c>
      <c r="F1" s="34"/>
      <c r="G1" s="34"/>
      <c r="H1" s="35"/>
    </row>
    <row r="2" spans="1:10" ht="13.9" customHeight="1">
      <c r="A2" s="31"/>
      <c r="B2" s="31"/>
      <c r="C2" s="32"/>
      <c r="E2" s="186" t="s">
        <v>32</v>
      </c>
      <c r="F2" s="186"/>
      <c r="G2" s="186"/>
      <c r="H2" s="186"/>
      <c r="I2" s="186"/>
      <c r="J2" s="186"/>
    </row>
    <row r="3" spans="1:10" ht="33" customHeight="1">
      <c r="A3" s="43"/>
      <c r="B3" s="31"/>
      <c r="C3" s="32"/>
      <c r="E3" s="44"/>
      <c r="F3" s="44"/>
      <c r="G3" s="44"/>
      <c r="H3" s="44"/>
      <c r="I3" s="44"/>
      <c r="J3" s="44"/>
    </row>
    <row r="4" spans="1:10" ht="20.45" customHeight="1">
      <c r="A4" s="184" t="s">
        <v>107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6.25" customHeight="1">
      <c r="A5" s="185" t="s">
        <v>38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22.5" customHeight="1">
      <c r="A6" s="217" t="s">
        <v>139</v>
      </c>
      <c r="B6" s="217"/>
      <c r="C6" s="217"/>
      <c r="D6" s="217"/>
      <c r="E6" s="217"/>
      <c r="F6" s="217"/>
      <c r="G6" s="217"/>
      <c r="H6" s="217"/>
      <c r="I6" s="217"/>
      <c r="J6" s="217"/>
    </row>
    <row r="7" spans="1:10" ht="19.5" customHeight="1">
      <c r="A7" s="218" t="s">
        <v>149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10" ht="30" customHeight="1">
      <c r="A8" s="47"/>
      <c r="B8" s="48"/>
      <c r="C8" s="48"/>
      <c r="D8" s="48"/>
      <c r="E8" s="48"/>
      <c r="F8" s="48"/>
      <c r="I8" s="49"/>
      <c r="J8" s="21" t="s">
        <v>24</v>
      </c>
    </row>
    <row r="9" spans="1:10" ht="21" customHeight="1">
      <c r="A9" s="219" t="s">
        <v>2</v>
      </c>
      <c r="B9" s="219" t="s">
        <v>0</v>
      </c>
      <c r="C9" s="220" t="s">
        <v>150</v>
      </c>
      <c r="D9" s="221"/>
      <c r="E9" s="221"/>
      <c r="F9" s="222"/>
      <c r="G9" s="194" t="s">
        <v>108</v>
      </c>
      <c r="H9" s="194"/>
      <c r="I9" s="194"/>
      <c r="J9" s="194"/>
    </row>
    <row r="10" spans="1:10" ht="15" customHeight="1">
      <c r="A10" s="219"/>
      <c r="B10" s="219"/>
      <c r="C10" s="23" t="s">
        <v>109</v>
      </c>
      <c r="D10" s="23" t="s">
        <v>110</v>
      </c>
      <c r="E10" s="23" t="s">
        <v>29</v>
      </c>
      <c r="F10" s="24" t="s">
        <v>30</v>
      </c>
      <c r="G10" s="23" t="s">
        <v>109</v>
      </c>
      <c r="H10" s="23" t="s">
        <v>110</v>
      </c>
      <c r="I10" s="25" t="s">
        <v>29</v>
      </c>
      <c r="J10" s="26" t="s">
        <v>30</v>
      </c>
    </row>
    <row r="11" spans="1:10">
      <c r="A11" s="51" t="s">
        <v>3</v>
      </c>
      <c r="B11" s="51" t="s">
        <v>4</v>
      </c>
      <c r="C11" s="51">
        <v>3</v>
      </c>
      <c r="D11" s="51">
        <v>4</v>
      </c>
      <c r="E11" s="51">
        <v>5</v>
      </c>
      <c r="F11" s="52">
        <v>6</v>
      </c>
      <c r="G11" s="53">
        <v>7</v>
      </c>
      <c r="H11" s="54">
        <v>8</v>
      </c>
      <c r="I11" s="54">
        <v>9</v>
      </c>
      <c r="J11" s="54">
        <v>10</v>
      </c>
    </row>
    <row r="12" spans="1:10">
      <c r="A12" s="223" t="s">
        <v>126</v>
      </c>
      <c r="B12" s="224"/>
      <c r="C12" s="224"/>
      <c r="D12" s="224"/>
      <c r="E12" s="224"/>
      <c r="F12" s="224"/>
      <c r="G12" s="224"/>
      <c r="H12" s="224"/>
      <c r="I12" s="224"/>
      <c r="J12" s="225"/>
    </row>
    <row r="13" spans="1:10" ht="31.5">
      <c r="A13" s="56" t="s">
        <v>111</v>
      </c>
      <c r="B13" s="57" t="s">
        <v>44</v>
      </c>
      <c r="C13" s="58">
        <f>C14+C15</f>
        <v>2910624.36</v>
      </c>
      <c r="D13" s="58">
        <f>D14+D15</f>
        <v>2910624.36</v>
      </c>
      <c r="E13" s="58">
        <f>D13-C13</f>
        <v>0</v>
      </c>
      <c r="F13" s="110">
        <f>(D13/C13)*100</f>
        <v>100</v>
      </c>
      <c r="G13" s="58">
        <f>G14+G15</f>
        <v>9153506.7400000002</v>
      </c>
      <c r="H13" s="58">
        <f>H14+H15</f>
        <v>9153506.7400000002</v>
      </c>
      <c r="I13" s="58">
        <f>H13-G13</f>
        <v>0</v>
      </c>
      <c r="J13" s="111">
        <f t="shared" ref="J13:J24" si="0">(H13/G13)*100</f>
        <v>100</v>
      </c>
    </row>
    <row r="14" spans="1:10">
      <c r="A14" s="60" t="s">
        <v>45</v>
      </c>
      <c r="B14" s="61" t="s">
        <v>46</v>
      </c>
      <c r="C14" s="62">
        <v>2910624.36</v>
      </c>
      <c r="D14" s="62">
        <f>'Додаток 1 (форма плану)'!H25</f>
        <v>2910624.36</v>
      </c>
      <c r="E14" s="58">
        <f t="shared" ref="E14:E66" si="1">D14-C14</f>
        <v>0</v>
      </c>
      <c r="F14" s="110">
        <f t="shared" ref="F14:F41" si="2">(D14/C14)*100</f>
        <v>100</v>
      </c>
      <c r="G14" s="63">
        <f>H14</f>
        <v>9153506.7400000002</v>
      </c>
      <c r="H14" s="63">
        <f>'Додаток 1 (форма плану)'!F25+'Додаток 1 (форма плану)'!G25+'Додаток 1 (форма плану)'!H25</f>
        <v>9153506.7400000002</v>
      </c>
      <c r="I14" s="58">
        <f t="shared" ref="I14:I24" si="3">H14-G14</f>
        <v>0</v>
      </c>
      <c r="J14" s="111">
        <f t="shared" si="0"/>
        <v>100</v>
      </c>
    </row>
    <row r="15" spans="1:10">
      <c r="A15" s="64" t="s">
        <v>47</v>
      </c>
      <c r="B15" s="65" t="s">
        <v>48</v>
      </c>
      <c r="C15" s="66">
        <v>0</v>
      </c>
      <c r="D15" s="66">
        <v>0</v>
      </c>
      <c r="E15" s="58">
        <f t="shared" si="1"/>
        <v>0</v>
      </c>
      <c r="F15" s="110">
        <v>0</v>
      </c>
      <c r="G15" s="67">
        <v>0</v>
      </c>
      <c r="H15" s="68">
        <v>0</v>
      </c>
      <c r="I15" s="58">
        <f t="shared" si="3"/>
        <v>0</v>
      </c>
      <c r="J15" s="111">
        <v>0</v>
      </c>
    </row>
    <row r="16" spans="1:10">
      <c r="A16" s="70" t="s">
        <v>112</v>
      </c>
      <c r="B16" s="71" t="s">
        <v>50</v>
      </c>
      <c r="C16" s="72">
        <f>C17</f>
        <v>1027294</v>
      </c>
      <c r="D16" s="72">
        <f>D17</f>
        <v>1237166.68</v>
      </c>
      <c r="E16" s="133">
        <f t="shared" si="1"/>
        <v>209872.67999999993</v>
      </c>
      <c r="F16" s="112">
        <f t="shared" si="2"/>
        <v>120.42966083711187</v>
      </c>
      <c r="G16" s="72">
        <f>G17</f>
        <v>4765524</v>
      </c>
      <c r="H16" s="72">
        <f>H17</f>
        <v>3529908.7800000003</v>
      </c>
      <c r="I16" s="133">
        <f t="shared" si="3"/>
        <v>-1235615.2199999997</v>
      </c>
      <c r="J16" s="113">
        <f t="shared" si="0"/>
        <v>74.071786859115605</v>
      </c>
    </row>
    <row r="17" spans="1:11">
      <c r="A17" s="8" t="s">
        <v>51</v>
      </c>
      <c r="B17" s="73" t="s">
        <v>52</v>
      </c>
      <c r="C17" s="74">
        <v>1027294</v>
      </c>
      <c r="D17" s="74">
        <f>'Додаток 1 (форма плану)'!H28</f>
        <v>1237166.68</v>
      </c>
      <c r="E17" s="133">
        <f>D17-C17</f>
        <v>209872.67999999993</v>
      </c>
      <c r="F17" s="112">
        <f>(D17/C17)*100</f>
        <v>120.42966083711187</v>
      </c>
      <c r="G17" s="74">
        <v>4765524</v>
      </c>
      <c r="H17" s="74">
        <f>'Додаток 1 (форма плану)'!F28+'Додаток 1 (форма плану)'!G28+'Додаток 1 (форма плану)'!H28</f>
        <v>3529908.7800000003</v>
      </c>
      <c r="I17" s="58">
        <f>H17-G17</f>
        <v>-1235615.2199999997</v>
      </c>
      <c r="J17" s="111">
        <f>(H17/G17)*100</f>
        <v>74.071786859115605</v>
      </c>
    </row>
    <row r="18" spans="1:11">
      <c r="A18" s="114" t="s">
        <v>113</v>
      </c>
      <c r="B18" s="115">
        <v>1030</v>
      </c>
      <c r="C18" s="132">
        <f>C19+C20+C21+C22+C23+C24+C25+C26+C27</f>
        <v>590500</v>
      </c>
      <c r="D18" s="132">
        <f>D19+D20+D21+D22+D23+D24+D25+D26+D27</f>
        <v>587337.65</v>
      </c>
      <c r="E18" s="58">
        <f t="shared" si="1"/>
        <v>-3162.3499999999767</v>
      </c>
      <c r="F18" s="111">
        <f t="shared" si="2"/>
        <v>99.464462320067753</v>
      </c>
      <c r="G18" s="132">
        <f t="shared" ref="G18:H18" si="4">G19+G20+G21+G22+G23+G24+G25+G26+G27</f>
        <v>1349000</v>
      </c>
      <c r="H18" s="132">
        <f t="shared" si="4"/>
        <v>1344483.31</v>
      </c>
      <c r="I18" s="58">
        <f t="shared" si="3"/>
        <v>-4516.6899999999441</v>
      </c>
      <c r="J18" s="111">
        <f t="shared" si="0"/>
        <v>99.665182357301703</v>
      </c>
    </row>
    <row r="19" spans="1:11" ht="40.5" customHeight="1">
      <c r="A19" s="76" t="s">
        <v>54</v>
      </c>
      <c r="B19" s="9">
        <v>1031</v>
      </c>
      <c r="C19" s="77">
        <v>0</v>
      </c>
      <c r="D19" s="77">
        <v>0</v>
      </c>
      <c r="E19" s="58">
        <f t="shared" si="1"/>
        <v>0</v>
      </c>
      <c r="F19" s="116">
        <v>0</v>
      </c>
      <c r="G19" s="77">
        <v>0</v>
      </c>
      <c r="H19" s="78">
        <v>0</v>
      </c>
      <c r="I19" s="58">
        <f t="shared" si="3"/>
        <v>0</v>
      </c>
      <c r="J19" s="111">
        <v>0</v>
      </c>
    </row>
    <row r="20" spans="1:11" ht="32.25">
      <c r="A20" s="76" t="s">
        <v>21</v>
      </c>
      <c r="B20" s="9">
        <v>1032</v>
      </c>
      <c r="C20" s="77">
        <v>0</v>
      </c>
      <c r="D20" s="77">
        <v>0</v>
      </c>
      <c r="E20" s="58">
        <f t="shared" si="1"/>
        <v>0</v>
      </c>
      <c r="F20" s="110">
        <v>0</v>
      </c>
      <c r="G20" s="77">
        <v>0</v>
      </c>
      <c r="H20" s="78">
        <v>0</v>
      </c>
      <c r="I20" s="58">
        <f t="shared" si="3"/>
        <v>0</v>
      </c>
      <c r="J20" s="111">
        <v>0</v>
      </c>
    </row>
    <row r="21" spans="1:11">
      <c r="A21" s="117" t="s">
        <v>12</v>
      </c>
      <c r="B21" s="9">
        <v>1033</v>
      </c>
      <c r="C21" s="77">
        <v>0</v>
      </c>
      <c r="D21" s="77">
        <v>0</v>
      </c>
      <c r="E21" s="58">
        <f t="shared" si="1"/>
        <v>0</v>
      </c>
      <c r="F21" s="110">
        <v>0</v>
      </c>
      <c r="G21" s="77">
        <v>0</v>
      </c>
      <c r="H21" s="78">
        <v>0</v>
      </c>
      <c r="I21" s="58">
        <f t="shared" si="3"/>
        <v>0</v>
      </c>
      <c r="J21" s="111">
        <v>0</v>
      </c>
    </row>
    <row r="22" spans="1:11">
      <c r="A22" s="76" t="s">
        <v>56</v>
      </c>
      <c r="B22" s="9">
        <v>1034</v>
      </c>
      <c r="C22" s="77">
        <v>0</v>
      </c>
      <c r="D22" s="77">
        <v>0</v>
      </c>
      <c r="E22" s="58">
        <f t="shared" si="1"/>
        <v>0</v>
      </c>
      <c r="F22" s="110">
        <v>0</v>
      </c>
      <c r="G22" s="80">
        <v>0</v>
      </c>
      <c r="H22" s="78">
        <v>0</v>
      </c>
      <c r="I22" s="58">
        <f t="shared" si="3"/>
        <v>0</v>
      </c>
      <c r="J22" s="111">
        <v>0</v>
      </c>
    </row>
    <row r="23" spans="1:11">
      <c r="A23" s="117" t="s">
        <v>58</v>
      </c>
      <c r="B23" s="9">
        <v>1035</v>
      </c>
      <c r="C23" s="77">
        <v>30500</v>
      </c>
      <c r="D23" s="77">
        <f>'Додаток 1 (форма плану)'!H34</f>
        <v>30111.11</v>
      </c>
      <c r="E23" s="58">
        <f t="shared" si="1"/>
        <v>-388.88999999999942</v>
      </c>
      <c r="F23" s="110">
        <f t="shared" si="2"/>
        <v>98.724950819672131</v>
      </c>
      <c r="G23" s="80">
        <v>94000</v>
      </c>
      <c r="H23" s="78">
        <f>'Додаток 1 (форма плану)'!F34+'Додаток 1 (форма плану)'!G34+'Додаток 1 (форма плану)'!H34</f>
        <v>93956.65</v>
      </c>
      <c r="I23" s="58">
        <f t="shared" si="3"/>
        <v>-43.350000000005821</v>
      </c>
      <c r="J23" s="111">
        <f t="shared" si="0"/>
        <v>99.953882978723399</v>
      </c>
    </row>
    <row r="24" spans="1:11">
      <c r="A24" s="8" t="s">
        <v>26</v>
      </c>
      <c r="B24" s="9">
        <v>1036</v>
      </c>
      <c r="C24" s="103">
        <v>181000</v>
      </c>
      <c r="D24" s="77">
        <f>'Додаток 1 (форма плану)'!H35</f>
        <v>180400.66</v>
      </c>
      <c r="E24" s="133">
        <f t="shared" si="1"/>
        <v>-599.33999999999651</v>
      </c>
      <c r="F24" s="112">
        <f t="shared" si="2"/>
        <v>99.668872928176796</v>
      </c>
      <c r="G24" s="103">
        <v>345000</v>
      </c>
      <c r="H24" s="78">
        <f>'Додаток 1 (форма плану)'!F35+'Додаток 1 (форма плану)'!G35+'Додаток 1 (форма плану)'!H35</f>
        <v>343313.36</v>
      </c>
      <c r="I24" s="133">
        <f t="shared" si="3"/>
        <v>-1686.640000000014</v>
      </c>
      <c r="J24" s="113">
        <f t="shared" si="0"/>
        <v>99.511118840579698</v>
      </c>
    </row>
    <row r="25" spans="1:11">
      <c r="A25" s="118" t="s">
        <v>61</v>
      </c>
      <c r="B25" s="119">
        <v>1037</v>
      </c>
      <c r="C25" s="103">
        <v>379000</v>
      </c>
      <c r="D25" s="77">
        <f>'Додаток 1 (форма плану)'!H36</f>
        <v>376825.88</v>
      </c>
      <c r="E25" s="133">
        <f>D25-C25</f>
        <v>-2174.1199999999953</v>
      </c>
      <c r="F25" s="112">
        <f>(D25/C25)*100</f>
        <v>99.426353562005275</v>
      </c>
      <c r="G25" s="103">
        <v>910000</v>
      </c>
      <c r="H25" s="78">
        <f>'Додаток 1 (форма плану)'!F36+'Додаток 1 (форма плану)'!G36+'Додаток 1 (форма плану)'!H36</f>
        <v>907213.3</v>
      </c>
      <c r="I25" s="133">
        <f>H25-G25</f>
        <v>-2786.6999999999534</v>
      </c>
      <c r="J25" s="113">
        <f>(H25/G25)*100</f>
        <v>99.693769230769234</v>
      </c>
    </row>
    <row r="26" spans="1:11">
      <c r="A26" s="76" t="s">
        <v>114</v>
      </c>
      <c r="B26" s="9">
        <v>1038</v>
      </c>
      <c r="C26" s="77">
        <v>0</v>
      </c>
      <c r="D26" s="77">
        <v>0</v>
      </c>
      <c r="E26" s="133">
        <f>D26-C26</f>
        <v>0</v>
      </c>
      <c r="F26" s="112">
        <v>0</v>
      </c>
      <c r="G26" s="103">
        <v>0</v>
      </c>
      <c r="H26" s="68">
        <v>0</v>
      </c>
      <c r="I26" s="133">
        <f>H26-G26</f>
        <v>0</v>
      </c>
      <c r="J26" s="113">
        <v>0</v>
      </c>
    </row>
    <row r="27" spans="1:11">
      <c r="A27" s="76" t="s">
        <v>28</v>
      </c>
      <c r="B27" s="123">
        <v>1039</v>
      </c>
      <c r="C27" s="77">
        <v>0</v>
      </c>
      <c r="D27" s="77">
        <v>0</v>
      </c>
      <c r="E27" s="133">
        <f>D27-C27</f>
        <v>0</v>
      </c>
      <c r="F27" s="112">
        <v>0</v>
      </c>
      <c r="G27" s="103">
        <v>0</v>
      </c>
      <c r="H27" s="68">
        <v>0</v>
      </c>
      <c r="I27" s="133">
        <f>H27-G27</f>
        <v>0</v>
      </c>
      <c r="J27" s="113">
        <v>0</v>
      </c>
      <c r="K27" s="1"/>
    </row>
    <row r="28" spans="1:11">
      <c r="A28" s="226" t="s">
        <v>62</v>
      </c>
      <c r="B28" s="226"/>
      <c r="C28" s="226"/>
      <c r="D28" s="226"/>
      <c r="E28" s="226"/>
      <c r="F28" s="226"/>
      <c r="G28" s="226"/>
      <c r="H28" s="226"/>
      <c r="I28" s="226"/>
      <c r="J28" s="226"/>
    </row>
    <row r="29" spans="1:11">
      <c r="A29" s="120" t="s">
        <v>63</v>
      </c>
      <c r="B29" s="82">
        <v>1040</v>
      </c>
      <c r="C29" s="83">
        <v>2194253.2799999998</v>
      </c>
      <c r="D29" s="83">
        <f>'Додаток 1 (форма плану)'!H40</f>
        <v>2018897.08</v>
      </c>
      <c r="E29" s="132">
        <f t="shared" si="1"/>
        <v>-175356.19999999972</v>
      </c>
      <c r="F29" s="116">
        <f t="shared" si="2"/>
        <v>92.008388384407482</v>
      </c>
      <c r="G29" s="84">
        <v>6334253.2800000003</v>
      </c>
      <c r="H29" s="134">
        <f>'Додаток 1 (форма плану)'!F40+'Додаток 1 (форма плану)'!G40+'Додаток 1 (форма плану)'!H40</f>
        <v>6052693.04</v>
      </c>
      <c r="I29" s="132">
        <f t="shared" ref="I29:I41" si="5">H29-G29</f>
        <v>-281560.24000000022</v>
      </c>
      <c r="J29" s="121">
        <f t="shared" ref="J29:J41" si="6">(H29/G29)*100</f>
        <v>95.554957663454843</v>
      </c>
    </row>
    <row r="30" spans="1:11" ht="18.600000000000001" customHeight="1">
      <c r="A30" s="81" t="s">
        <v>64</v>
      </c>
      <c r="B30" s="85">
        <v>1050</v>
      </c>
      <c r="C30" s="86">
        <v>431000</v>
      </c>
      <c r="D30" s="83">
        <f>'Додаток 1 (форма плану)'!H41</f>
        <v>428453.55</v>
      </c>
      <c r="E30" s="58">
        <f t="shared" si="1"/>
        <v>-2546.4500000000116</v>
      </c>
      <c r="F30" s="110">
        <f t="shared" si="2"/>
        <v>99.409176334106732</v>
      </c>
      <c r="G30" s="87">
        <v>1284296</v>
      </c>
      <c r="H30" s="134">
        <f>'Додаток 1 (форма плану)'!F41+'Додаток 1 (форма плану)'!G41+'Додаток 1 (форма плану)'!H41</f>
        <v>1259801.97</v>
      </c>
      <c r="I30" s="58">
        <f t="shared" si="5"/>
        <v>-24494.030000000028</v>
      </c>
      <c r="J30" s="111">
        <f t="shared" si="6"/>
        <v>98.092804929704684</v>
      </c>
    </row>
    <row r="31" spans="1:11">
      <c r="A31" s="81" t="s">
        <v>65</v>
      </c>
      <c r="B31" s="85">
        <v>1060</v>
      </c>
      <c r="C31" s="86">
        <v>0</v>
      </c>
      <c r="D31" s="83">
        <f>'Додаток 1 (форма плану)'!F42</f>
        <v>0</v>
      </c>
      <c r="E31" s="58">
        <f t="shared" si="1"/>
        <v>0</v>
      </c>
      <c r="F31" s="110">
        <v>0</v>
      </c>
      <c r="G31" s="87">
        <v>0</v>
      </c>
      <c r="H31" s="134">
        <f>'Додаток 1 (форма плану)'!F42+'Додаток 1 (форма плану)'!G42</f>
        <v>0</v>
      </c>
      <c r="I31" s="58">
        <f t="shared" si="5"/>
        <v>0</v>
      </c>
      <c r="J31" s="111">
        <v>0</v>
      </c>
    </row>
    <row r="32" spans="1:11" ht="46.9" customHeight="1">
      <c r="A32" s="81" t="s">
        <v>66</v>
      </c>
      <c r="B32" s="85">
        <v>1070</v>
      </c>
      <c r="C32" s="86">
        <v>0</v>
      </c>
      <c r="D32" s="83">
        <f>'Додаток 1 (форма плану)'!F43</f>
        <v>0</v>
      </c>
      <c r="E32" s="58">
        <f t="shared" si="1"/>
        <v>0</v>
      </c>
      <c r="F32" s="110">
        <v>0</v>
      </c>
      <c r="G32" s="87">
        <v>0</v>
      </c>
      <c r="H32" s="134">
        <f>'Додаток 1 (форма плану)'!F43+'Додаток 1 (форма плану)'!G43</f>
        <v>0</v>
      </c>
      <c r="I32" s="58">
        <f t="shared" si="5"/>
        <v>0</v>
      </c>
      <c r="J32" s="111">
        <v>0</v>
      </c>
    </row>
    <row r="33" spans="1:24" ht="18" customHeight="1">
      <c r="A33" s="81" t="s">
        <v>67</v>
      </c>
      <c r="B33" s="85">
        <v>1080</v>
      </c>
      <c r="C33" s="86">
        <v>0</v>
      </c>
      <c r="D33" s="83">
        <f>'Додаток 1 (форма плану)'!F44</f>
        <v>0</v>
      </c>
      <c r="E33" s="58">
        <f t="shared" si="1"/>
        <v>0</v>
      </c>
      <c r="F33" s="110">
        <v>0</v>
      </c>
      <c r="G33" s="87">
        <v>0</v>
      </c>
      <c r="H33" s="134">
        <f>'Додаток 1 (форма плану)'!F44+'Додаток 1 (форма плану)'!G44</f>
        <v>0</v>
      </c>
      <c r="I33" s="58">
        <f t="shared" si="5"/>
        <v>0</v>
      </c>
      <c r="J33" s="111">
        <v>0</v>
      </c>
    </row>
    <row r="34" spans="1:24" ht="18" customHeight="1">
      <c r="A34" s="81" t="s">
        <v>68</v>
      </c>
      <c r="B34" s="85">
        <v>1090</v>
      </c>
      <c r="C34" s="86">
        <v>461912</v>
      </c>
      <c r="D34" s="83">
        <f>'Додаток 1 (форма плану)'!H45</f>
        <v>473583.78</v>
      </c>
      <c r="E34" s="58">
        <f t="shared" si="1"/>
        <v>11671.780000000028</v>
      </c>
      <c r="F34" s="110">
        <f t="shared" si="2"/>
        <v>102.5268406103327</v>
      </c>
      <c r="G34" s="87">
        <v>1235000</v>
      </c>
      <c r="H34" s="134">
        <f>'Додаток 1 (форма плану)'!F45+'Додаток 1 (форма плану)'!G45+'Додаток 1 (форма плану)'!H45</f>
        <v>1234963.97</v>
      </c>
      <c r="I34" s="58">
        <f t="shared" si="5"/>
        <v>-36.03000000002794</v>
      </c>
      <c r="J34" s="111">
        <f t="shared" si="6"/>
        <v>99.997082591093118</v>
      </c>
    </row>
    <row r="35" spans="1:24" ht="19.899999999999999" customHeight="1">
      <c r="A35" s="81" t="s">
        <v>69</v>
      </c>
      <c r="B35" s="85">
        <v>1100</v>
      </c>
      <c r="C35" s="86">
        <v>0</v>
      </c>
      <c r="D35" s="83">
        <f>'Додаток 1 (форма плану)'!F46</f>
        <v>0</v>
      </c>
      <c r="E35" s="58">
        <f t="shared" si="1"/>
        <v>0</v>
      </c>
      <c r="F35" s="110">
        <v>0</v>
      </c>
      <c r="G35" s="87">
        <v>0</v>
      </c>
      <c r="H35" s="134">
        <f>'Додаток 1 (форма плану)'!F46+'Додаток 1 (форма плану)'!G46</f>
        <v>0</v>
      </c>
      <c r="I35" s="58">
        <f t="shared" si="5"/>
        <v>0</v>
      </c>
      <c r="J35" s="111">
        <v>0</v>
      </c>
    </row>
    <row r="36" spans="1:24" ht="18" customHeight="1">
      <c r="A36" s="81" t="s">
        <v>70</v>
      </c>
      <c r="B36" s="85">
        <v>1110</v>
      </c>
      <c r="C36" s="86">
        <v>398410</v>
      </c>
      <c r="D36" s="83">
        <f>'Додаток 1 (форма плану)'!H47</f>
        <v>735477.7</v>
      </c>
      <c r="E36" s="58">
        <f t="shared" si="1"/>
        <v>337067.69999999995</v>
      </c>
      <c r="F36" s="110">
        <f t="shared" si="2"/>
        <v>184.60322281067241</v>
      </c>
      <c r="G36" s="87">
        <v>2517157</v>
      </c>
      <c r="H36" s="134">
        <f>'Додаток 1 (форма плану)'!F47+'Додаток 1 (форма плану)'!G47+'Додаток 1 (форма плану)'!H47</f>
        <v>1813916.4</v>
      </c>
      <c r="I36" s="58">
        <f t="shared" si="5"/>
        <v>-703240.60000000009</v>
      </c>
      <c r="J36" s="111">
        <f t="shared" si="6"/>
        <v>72.06210816409147</v>
      </c>
    </row>
    <row r="37" spans="1:24" ht="31.5" customHeight="1">
      <c r="A37" s="88" t="s">
        <v>71</v>
      </c>
      <c r="B37" s="85">
        <v>1120</v>
      </c>
      <c r="C37" s="86">
        <v>0</v>
      </c>
      <c r="D37" s="83">
        <v>0</v>
      </c>
      <c r="E37" s="58">
        <f t="shared" si="1"/>
        <v>0</v>
      </c>
      <c r="F37" s="110">
        <v>0</v>
      </c>
      <c r="G37" s="87">
        <v>10600</v>
      </c>
      <c r="H37" s="160">
        <f>'Додаток 1 (форма плану)'!F48+'Додаток 1 (форма плану)'!G48</f>
        <v>10600</v>
      </c>
      <c r="I37" s="58">
        <f t="shared" si="5"/>
        <v>0</v>
      </c>
      <c r="J37" s="111">
        <f t="shared" si="6"/>
        <v>100</v>
      </c>
    </row>
    <row r="38" spans="1:24" ht="18" customHeight="1">
      <c r="A38" s="88" t="s">
        <v>72</v>
      </c>
      <c r="B38" s="85">
        <v>1130</v>
      </c>
      <c r="C38" s="86">
        <v>223287</v>
      </c>
      <c r="D38" s="83">
        <f>'Додаток 1 (форма плану)'!H49</f>
        <v>145093.94</v>
      </c>
      <c r="E38" s="58">
        <f t="shared" si="1"/>
        <v>-78193.06</v>
      </c>
      <c r="F38" s="110">
        <f t="shared" si="2"/>
        <v>64.980916936498772</v>
      </c>
      <c r="G38" s="87">
        <v>495377</v>
      </c>
      <c r="H38" s="134">
        <f>'Додаток 1 (форма плану)'!F49+'Додаток 1 (форма плану)'!G49+'Додаток 1 (форма плану)'!H49</f>
        <v>407193</v>
      </c>
      <c r="I38" s="58">
        <f t="shared" si="5"/>
        <v>-88184</v>
      </c>
      <c r="J38" s="111">
        <f t="shared" si="6"/>
        <v>82.198608332643616</v>
      </c>
    </row>
    <row r="39" spans="1:24" ht="18" customHeight="1">
      <c r="A39" s="81" t="s">
        <v>73</v>
      </c>
      <c r="B39" s="85">
        <v>1140</v>
      </c>
      <c r="C39" s="86">
        <v>0</v>
      </c>
      <c r="D39" s="83">
        <v>0</v>
      </c>
      <c r="E39" s="58">
        <f t="shared" si="1"/>
        <v>0</v>
      </c>
      <c r="F39" s="110">
        <v>0</v>
      </c>
      <c r="G39" s="87">
        <v>10000</v>
      </c>
      <c r="H39" s="134">
        <f>'Додаток 1 (форма плану)'!F50+'Додаток 1 (форма плану)'!G50+'Додаток 1 (форма плану)'!H50</f>
        <v>7921.57</v>
      </c>
      <c r="I39" s="58">
        <f t="shared" si="5"/>
        <v>-2078.4300000000003</v>
      </c>
      <c r="J39" s="111">
        <v>0</v>
      </c>
    </row>
    <row r="40" spans="1:24" ht="18" customHeight="1">
      <c r="A40" s="89" t="s">
        <v>74</v>
      </c>
      <c r="B40" s="90">
        <v>1170</v>
      </c>
      <c r="C40" s="63">
        <f>C13+C16+C18+C43+C54</f>
        <v>6555571.959999999</v>
      </c>
      <c r="D40" s="63">
        <f>D13+D16+D18+D43+D54</f>
        <v>6727490.9900000002</v>
      </c>
      <c r="E40" s="58">
        <f t="shared" si="1"/>
        <v>171919.03000000119</v>
      </c>
      <c r="F40" s="110">
        <f t="shared" si="2"/>
        <v>102.62248711552549</v>
      </c>
      <c r="G40" s="63">
        <f>G13+G16+G18+G43+G54</f>
        <v>20625317.640000001</v>
      </c>
      <c r="H40" s="63">
        <f>H13+H16+H18+H43+H54</f>
        <v>19385185.73</v>
      </c>
      <c r="I40" s="58">
        <f t="shared" si="5"/>
        <v>-1240131.9100000001</v>
      </c>
      <c r="J40" s="111">
        <f t="shared" si="6"/>
        <v>93.98733182370519</v>
      </c>
    </row>
    <row r="41" spans="1:24">
      <c r="A41" s="89" t="s">
        <v>75</v>
      </c>
      <c r="B41" s="90">
        <v>1180</v>
      </c>
      <c r="C41" s="63">
        <f>C29+C30+C31+C32+C33+C34+C35+C36+C37+C38+C39+C46+C59</f>
        <v>6228856.0800000001</v>
      </c>
      <c r="D41" s="63">
        <f>D29+D30+D31+D32+D33+D34+D35+D36+D37+D38+D39+D46+D59</f>
        <v>6292760.8399999999</v>
      </c>
      <c r="E41" s="58">
        <f t="shared" si="1"/>
        <v>63904.759999999776</v>
      </c>
      <c r="F41" s="110">
        <f t="shared" si="2"/>
        <v>101.02594696649341</v>
      </c>
      <c r="G41" s="63">
        <f>G29+G30+G31+G32+G33+G34+G35+G36+G37+G38+G39+G46+G59</f>
        <v>19114683.280000001</v>
      </c>
      <c r="H41" s="63">
        <f>H29+H30+H31+H32+H33+H34+H35+H36+H37+H38+H39+H46+H59</f>
        <v>17715082.580000002</v>
      </c>
      <c r="I41" s="58">
        <f t="shared" si="5"/>
        <v>-1399600.6999999993</v>
      </c>
      <c r="J41" s="111">
        <f t="shared" si="6"/>
        <v>92.677876585774115</v>
      </c>
    </row>
    <row r="42" spans="1:24" ht="39" customHeight="1">
      <c r="A42" s="206" t="s">
        <v>76</v>
      </c>
      <c r="B42" s="207"/>
      <c r="C42" s="207"/>
      <c r="D42" s="207"/>
      <c r="E42" s="207"/>
      <c r="F42" s="207"/>
      <c r="G42" s="207"/>
      <c r="H42" s="207"/>
      <c r="I42" s="207"/>
      <c r="J42" s="212"/>
    </row>
    <row r="43" spans="1:24" ht="18" customHeight="1">
      <c r="A43" s="91" t="s">
        <v>77</v>
      </c>
      <c r="B43" s="29">
        <v>2010</v>
      </c>
      <c r="C43" s="58">
        <f>C44+C45</f>
        <v>2027153.6</v>
      </c>
      <c r="D43" s="58">
        <f>D44+D45</f>
        <v>1992362.2999999998</v>
      </c>
      <c r="E43" s="58">
        <f t="shared" si="1"/>
        <v>-34791.300000000279</v>
      </c>
      <c r="F43" s="110">
        <f t="shared" ref="F43:F50" si="7">(D43/C43)*100</f>
        <v>98.283736368077868</v>
      </c>
      <c r="G43" s="58">
        <f>G44+G45</f>
        <v>5357286.9000000004</v>
      </c>
      <c r="H43" s="58">
        <f>H44+H45</f>
        <v>5357286.9000000004</v>
      </c>
      <c r="I43" s="58">
        <f t="shared" ref="I43:I52" si="8">H43-G43</f>
        <v>0</v>
      </c>
      <c r="J43" s="111">
        <f t="shared" ref="J43:J45" si="9">(H43/G43)*100</f>
        <v>100</v>
      </c>
      <c r="K43" s="227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</row>
    <row r="44" spans="1:24" ht="51.75" customHeight="1">
      <c r="A44" s="92" t="s">
        <v>78</v>
      </c>
      <c r="B44" s="9">
        <v>2011</v>
      </c>
      <c r="C44" s="58">
        <v>687153.6</v>
      </c>
      <c r="D44" s="58">
        <f>'Додаток 1 (форма плану)'!H55</f>
        <v>687153.6</v>
      </c>
      <c r="E44" s="58">
        <f t="shared" si="1"/>
        <v>0</v>
      </c>
      <c r="F44" s="110">
        <f t="shared" si="7"/>
        <v>100</v>
      </c>
      <c r="G44" s="58">
        <v>1697553.28</v>
      </c>
      <c r="H44" s="58">
        <f>'Додаток 1 (форма плану)'!F55+'Додаток 1 (форма плану)'!G55+'Додаток 1 (форма плану)'!H55</f>
        <v>1697553.28</v>
      </c>
      <c r="I44" s="58">
        <f t="shared" si="8"/>
        <v>0</v>
      </c>
      <c r="J44" s="111">
        <f t="shared" si="9"/>
        <v>100</v>
      </c>
      <c r="K44" s="227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</row>
    <row r="45" spans="1:24">
      <c r="A45" s="92" t="s">
        <v>79</v>
      </c>
      <c r="B45" s="9">
        <v>2012</v>
      </c>
      <c r="C45" s="58">
        <v>1340000</v>
      </c>
      <c r="D45" s="58">
        <f>'Додаток 1 (форма плану)'!H56</f>
        <v>1305208.7</v>
      </c>
      <c r="E45" s="58">
        <f t="shared" si="1"/>
        <v>-34791.300000000047</v>
      </c>
      <c r="F45" s="110">
        <f t="shared" si="7"/>
        <v>97.403634328358208</v>
      </c>
      <c r="G45" s="58">
        <v>3659733.62</v>
      </c>
      <c r="H45" s="58">
        <f>'Додаток 1 (форма плану)'!F56+'Додаток 1 (форма плану)'!G56+'Додаток 1 (форма плану)'!H56</f>
        <v>3659733.62</v>
      </c>
      <c r="I45" s="58">
        <f t="shared" si="8"/>
        <v>0</v>
      </c>
      <c r="J45" s="111">
        <f t="shared" si="9"/>
        <v>100</v>
      </c>
      <c r="K45" s="227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</row>
    <row r="46" spans="1:24">
      <c r="A46" s="93" t="s">
        <v>119</v>
      </c>
      <c r="B46" s="94">
        <v>3010</v>
      </c>
      <c r="C46" s="95">
        <f>C47+C48+C49+C50+C51+C52</f>
        <v>2519993.7999999998</v>
      </c>
      <c r="D46" s="95">
        <f>D47+D48+D49+D50+D51+D52</f>
        <v>2491254.79</v>
      </c>
      <c r="E46" s="58">
        <f t="shared" si="1"/>
        <v>-28739.009999999776</v>
      </c>
      <c r="F46" s="110">
        <f t="shared" si="7"/>
        <v>98.859560289394381</v>
      </c>
      <c r="G46" s="95">
        <f>G50</f>
        <v>7228000</v>
      </c>
      <c r="H46" s="95">
        <f>H47+H48+H49+H50+H51+H52</f>
        <v>6927992.6299999999</v>
      </c>
      <c r="I46" s="58">
        <f t="shared" si="8"/>
        <v>-300007.37000000011</v>
      </c>
      <c r="J46" s="111">
        <v>0</v>
      </c>
    </row>
    <row r="47" spans="1:24">
      <c r="A47" s="81" t="s">
        <v>80</v>
      </c>
      <c r="B47" s="85">
        <v>3011</v>
      </c>
      <c r="C47" s="86">
        <v>0</v>
      </c>
      <c r="D47" s="86">
        <v>0</v>
      </c>
      <c r="E47" s="58">
        <f t="shared" si="1"/>
        <v>0</v>
      </c>
      <c r="F47" s="110">
        <v>0</v>
      </c>
      <c r="G47" s="87">
        <v>0</v>
      </c>
      <c r="H47" s="78">
        <v>0</v>
      </c>
      <c r="I47" s="58">
        <f t="shared" si="8"/>
        <v>0</v>
      </c>
      <c r="J47" s="111">
        <v>0</v>
      </c>
      <c r="K47" s="228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</row>
    <row r="48" spans="1:24">
      <c r="A48" s="81" t="s">
        <v>125</v>
      </c>
      <c r="B48" s="85">
        <v>3012</v>
      </c>
      <c r="C48" s="86">
        <v>0</v>
      </c>
      <c r="D48" s="86">
        <v>0</v>
      </c>
      <c r="E48" s="58">
        <f t="shared" si="1"/>
        <v>0</v>
      </c>
      <c r="F48" s="110">
        <v>0</v>
      </c>
      <c r="G48" s="87">
        <v>0</v>
      </c>
      <c r="H48" s="78">
        <v>0</v>
      </c>
      <c r="I48" s="58">
        <f t="shared" si="8"/>
        <v>0</v>
      </c>
      <c r="J48" s="111">
        <v>0</v>
      </c>
      <c r="K48" s="228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</row>
    <row r="49" spans="1:23">
      <c r="A49" s="81" t="s">
        <v>123</v>
      </c>
      <c r="B49" s="85">
        <v>3013</v>
      </c>
      <c r="C49" s="86">
        <v>0</v>
      </c>
      <c r="D49" s="86">
        <v>0</v>
      </c>
      <c r="E49" s="58">
        <f t="shared" si="1"/>
        <v>0</v>
      </c>
      <c r="F49" s="110">
        <v>0</v>
      </c>
      <c r="G49" s="87">
        <v>0</v>
      </c>
      <c r="H49" s="78">
        <v>0</v>
      </c>
      <c r="I49" s="58">
        <f t="shared" si="8"/>
        <v>0</v>
      </c>
      <c r="J49" s="111">
        <v>0</v>
      </c>
      <c r="K49" s="228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</row>
    <row r="50" spans="1:23" ht="30.6" customHeight="1">
      <c r="A50" s="81" t="s">
        <v>124</v>
      </c>
      <c r="B50" s="85">
        <v>3014</v>
      </c>
      <c r="C50" s="86">
        <v>2519993.7999999998</v>
      </c>
      <c r="D50" s="86">
        <f>'Додаток 1 (форма плану)'!H61</f>
        <v>2491254.79</v>
      </c>
      <c r="E50" s="58">
        <f t="shared" si="1"/>
        <v>-28739.009999999776</v>
      </c>
      <c r="F50" s="110">
        <f t="shared" si="7"/>
        <v>98.859560289394381</v>
      </c>
      <c r="G50" s="87">
        <v>7228000</v>
      </c>
      <c r="H50" s="128">
        <f>'Додаток 1 (форма плану)'!F61+'Додаток 1 (форма плану)'!G61+'Додаток 1 (форма плану)'!H61</f>
        <v>6927992.6299999999</v>
      </c>
      <c r="I50" s="58">
        <f t="shared" si="8"/>
        <v>-300007.37000000011</v>
      </c>
      <c r="J50" s="111">
        <v>0</v>
      </c>
      <c r="K50" s="228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</row>
    <row r="51" spans="1:23" ht="31.5">
      <c r="A51" s="81" t="s">
        <v>81</v>
      </c>
      <c r="B51" s="85">
        <v>3015</v>
      </c>
      <c r="C51" s="86">
        <v>0</v>
      </c>
      <c r="D51" s="86">
        <v>0</v>
      </c>
      <c r="E51" s="58">
        <f t="shared" si="1"/>
        <v>0</v>
      </c>
      <c r="F51" s="110">
        <v>0</v>
      </c>
      <c r="G51" s="87">
        <v>0</v>
      </c>
      <c r="H51" s="78">
        <v>0</v>
      </c>
      <c r="I51" s="58">
        <f t="shared" si="8"/>
        <v>0</v>
      </c>
      <c r="J51" s="111">
        <v>0</v>
      </c>
      <c r="K51" s="228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</row>
    <row r="52" spans="1:23">
      <c r="A52" s="81" t="s">
        <v>20</v>
      </c>
      <c r="B52" s="85">
        <v>3016</v>
      </c>
      <c r="C52" s="86">
        <v>0</v>
      </c>
      <c r="D52" s="86">
        <v>0</v>
      </c>
      <c r="E52" s="58">
        <f t="shared" si="1"/>
        <v>0</v>
      </c>
      <c r="F52" s="110">
        <v>0</v>
      </c>
      <c r="G52" s="87">
        <v>0</v>
      </c>
      <c r="H52" s="78">
        <v>0</v>
      </c>
      <c r="I52" s="58">
        <f t="shared" si="8"/>
        <v>0</v>
      </c>
      <c r="J52" s="111">
        <v>0</v>
      </c>
      <c r="K52" s="228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</row>
    <row r="53" spans="1:23">
      <c r="A53" s="206" t="s">
        <v>82</v>
      </c>
      <c r="B53" s="207"/>
      <c r="C53" s="207"/>
      <c r="D53" s="207"/>
      <c r="E53" s="207"/>
      <c r="F53" s="207"/>
      <c r="G53" s="207"/>
      <c r="H53" s="207"/>
      <c r="I53" s="207"/>
      <c r="J53" s="208"/>
    </row>
    <row r="54" spans="1:23">
      <c r="A54" s="96" t="s">
        <v>83</v>
      </c>
      <c r="B54" s="29">
        <v>4010</v>
      </c>
      <c r="C54" s="97">
        <f>C55+C56+C57+C58</f>
        <v>0</v>
      </c>
      <c r="D54" s="97">
        <f>D55+D56+D57+D58</f>
        <v>0</v>
      </c>
      <c r="E54" s="58">
        <f t="shared" si="1"/>
        <v>0</v>
      </c>
      <c r="F54" s="110">
        <v>0</v>
      </c>
      <c r="G54" s="97">
        <f>G55+G56+G57+G58</f>
        <v>0</v>
      </c>
      <c r="H54" s="97">
        <f>H55+H56+H57+H58</f>
        <v>0</v>
      </c>
      <c r="I54" s="58">
        <f t="shared" ref="I54:I63" si="10">H54-G54</f>
        <v>0</v>
      </c>
      <c r="J54" s="111">
        <v>0</v>
      </c>
    </row>
    <row r="55" spans="1:23">
      <c r="A55" s="81" t="s">
        <v>84</v>
      </c>
      <c r="B55" s="82">
        <v>4011</v>
      </c>
      <c r="C55" s="86">
        <v>0</v>
      </c>
      <c r="D55" s="86">
        <v>0</v>
      </c>
      <c r="E55" s="58">
        <f t="shared" si="1"/>
        <v>0</v>
      </c>
      <c r="F55" s="110">
        <v>0</v>
      </c>
      <c r="G55" s="87">
        <v>0</v>
      </c>
      <c r="H55" s="87">
        <v>0</v>
      </c>
      <c r="I55" s="58">
        <f t="shared" si="10"/>
        <v>0</v>
      </c>
      <c r="J55" s="111">
        <v>0</v>
      </c>
    </row>
    <row r="56" spans="1:23">
      <c r="A56" s="81" t="s">
        <v>85</v>
      </c>
      <c r="B56" s="85">
        <v>4012</v>
      </c>
      <c r="C56" s="86">
        <v>0</v>
      </c>
      <c r="D56" s="86">
        <v>0</v>
      </c>
      <c r="E56" s="58">
        <f t="shared" si="1"/>
        <v>0</v>
      </c>
      <c r="F56" s="110">
        <v>0</v>
      </c>
      <c r="G56" s="87">
        <v>0</v>
      </c>
      <c r="H56" s="87">
        <v>0</v>
      </c>
      <c r="I56" s="58">
        <f t="shared" si="10"/>
        <v>0</v>
      </c>
      <c r="J56" s="111">
        <v>0</v>
      </c>
    </row>
    <row r="57" spans="1:23">
      <c r="A57" s="81" t="s">
        <v>86</v>
      </c>
      <c r="B57" s="85">
        <v>4013</v>
      </c>
      <c r="C57" s="86">
        <v>0</v>
      </c>
      <c r="D57" s="86">
        <v>0</v>
      </c>
      <c r="E57" s="58">
        <f t="shared" si="1"/>
        <v>0</v>
      </c>
      <c r="F57" s="110">
        <v>0</v>
      </c>
      <c r="G57" s="87">
        <v>0</v>
      </c>
      <c r="H57" s="87">
        <v>0</v>
      </c>
      <c r="I57" s="58">
        <f t="shared" si="10"/>
        <v>0</v>
      </c>
      <c r="J57" s="111">
        <v>0</v>
      </c>
    </row>
    <row r="58" spans="1:23">
      <c r="A58" s="81" t="s">
        <v>87</v>
      </c>
      <c r="B58" s="85">
        <v>4020</v>
      </c>
      <c r="C58" s="86">
        <v>0</v>
      </c>
      <c r="D58" s="86">
        <v>0</v>
      </c>
      <c r="E58" s="58">
        <f t="shared" si="1"/>
        <v>0</v>
      </c>
      <c r="F58" s="110">
        <v>0</v>
      </c>
      <c r="G58" s="87">
        <v>0</v>
      </c>
      <c r="H58" s="87">
        <v>0</v>
      </c>
      <c r="I58" s="58">
        <f t="shared" si="10"/>
        <v>0</v>
      </c>
      <c r="J58" s="111">
        <v>0</v>
      </c>
    </row>
    <row r="59" spans="1:23">
      <c r="A59" s="89" t="s">
        <v>88</v>
      </c>
      <c r="B59" s="90">
        <v>4030</v>
      </c>
      <c r="C59" s="63">
        <f>C60+C61+C62+C63</f>
        <v>0</v>
      </c>
      <c r="D59" s="63">
        <f>D60+D61+D62+D63</f>
        <v>0</v>
      </c>
      <c r="E59" s="58">
        <f t="shared" si="1"/>
        <v>0</v>
      </c>
      <c r="F59" s="110">
        <v>0</v>
      </c>
      <c r="G59" s="63">
        <f>G60+G61+G62+G63</f>
        <v>0</v>
      </c>
      <c r="H59" s="63">
        <f>H60+H61+H62+H63</f>
        <v>0</v>
      </c>
      <c r="I59" s="58">
        <f t="shared" si="10"/>
        <v>0</v>
      </c>
      <c r="J59" s="111">
        <v>0</v>
      </c>
    </row>
    <row r="60" spans="1:23">
      <c r="A60" s="81" t="s">
        <v>84</v>
      </c>
      <c r="B60" s="85">
        <v>4031</v>
      </c>
      <c r="C60" s="86">
        <v>0</v>
      </c>
      <c r="D60" s="86">
        <v>0</v>
      </c>
      <c r="E60" s="58">
        <f t="shared" si="1"/>
        <v>0</v>
      </c>
      <c r="F60" s="110">
        <v>0</v>
      </c>
      <c r="G60" s="87">
        <v>0</v>
      </c>
      <c r="H60" s="87">
        <v>0</v>
      </c>
      <c r="I60" s="58">
        <f t="shared" si="10"/>
        <v>0</v>
      </c>
      <c r="J60" s="111">
        <v>0</v>
      </c>
    </row>
    <row r="61" spans="1:23">
      <c r="A61" s="81" t="s">
        <v>85</v>
      </c>
      <c r="B61" s="85">
        <v>4032</v>
      </c>
      <c r="C61" s="86">
        <v>0</v>
      </c>
      <c r="D61" s="86">
        <v>0</v>
      </c>
      <c r="E61" s="58">
        <f t="shared" si="1"/>
        <v>0</v>
      </c>
      <c r="F61" s="110">
        <v>0</v>
      </c>
      <c r="G61" s="87">
        <v>0</v>
      </c>
      <c r="H61" s="87">
        <v>0</v>
      </c>
      <c r="I61" s="58">
        <f t="shared" si="10"/>
        <v>0</v>
      </c>
      <c r="J61" s="111">
        <v>0</v>
      </c>
    </row>
    <row r="62" spans="1:23">
      <c r="A62" s="81" t="s">
        <v>86</v>
      </c>
      <c r="B62" s="85">
        <v>4033</v>
      </c>
      <c r="C62" s="86">
        <v>0</v>
      </c>
      <c r="D62" s="86">
        <v>0</v>
      </c>
      <c r="E62" s="58">
        <f t="shared" si="1"/>
        <v>0</v>
      </c>
      <c r="F62" s="110">
        <v>0</v>
      </c>
      <c r="G62" s="87">
        <v>0</v>
      </c>
      <c r="H62" s="87">
        <v>0</v>
      </c>
      <c r="I62" s="58">
        <f t="shared" si="10"/>
        <v>0</v>
      </c>
      <c r="J62" s="111">
        <v>0</v>
      </c>
    </row>
    <row r="63" spans="1:23">
      <c r="A63" s="88" t="s">
        <v>89</v>
      </c>
      <c r="B63" s="85">
        <v>4040</v>
      </c>
      <c r="C63" s="86">
        <v>0</v>
      </c>
      <c r="D63" s="86">
        <v>0</v>
      </c>
      <c r="E63" s="58">
        <f t="shared" si="1"/>
        <v>0</v>
      </c>
      <c r="F63" s="110">
        <v>0</v>
      </c>
      <c r="G63" s="87">
        <v>0</v>
      </c>
      <c r="H63" s="87">
        <v>0</v>
      </c>
      <c r="I63" s="58">
        <f t="shared" si="10"/>
        <v>0</v>
      </c>
      <c r="J63" s="111">
        <v>0</v>
      </c>
    </row>
    <row r="64" spans="1:23" ht="21" customHeight="1">
      <c r="A64" s="209" t="s">
        <v>90</v>
      </c>
      <c r="B64" s="210"/>
      <c r="C64" s="210"/>
      <c r="D64" s="210"/>
      <c r="E64" s="210"/>
      <c r="F64" s="210"/>
      <c r="G64" s="210"/>
      <c r="H64" s="210"/>
      <c r="I64" s="210"/>
      <c r="J64" s="211"/>
    </row>
    <row r="65" spans="1:11">
      <c r="A65" s="3" t="s">
        <v>13</v>
      </c>
      <c r="B65" s="29">
        <v>5010</v>
      </c>
      <c r="C65" s="58">
        <f>C40-C41</f>
        <v>326715.87999999896</v>
      </c>
      <c r="D65" s="58">
        <f>D40-D41</f>
        <v>434730.15000000037</v>
      </c>
      <c r="E65" s="58">
        <f t="shared" si="1"/>
        <v>108014.27000000142</v>
      </c>
      <c r="F65" s="110">
        <f>(D65/C65)*100</f>
        <v>133.06061217471333</v>
      </c>
      <c r="G65" s="58">
        <f>G40-G41</f>
        <v>1510634.3599999994</v>
      </c>
      <c r="H65" s="58">
        <f>H40-H41</f>
        <v>1670103.1499999985</v>
      </c>
      <c r="I65" s="58">
        <f>H65-G65</f>
        <v>159468.78999999911</v>
      </c>
      <c r="J65" s="111">
        <f>(H65/G65)*100</f>
        <v>110.55641220817982</v>
      </c>
      <c r="K65" s="126"/>
    </row>
    <row r="66" spans="1:11">
      <c r="A66" s="4" t="s">
        <v>14</v>
      </c>
      <c r="B66" s="9">
        <v>5011</v>
      </c>
      <c r="C66" s="58">
        <f>C65-C67</f>
        <v>326715.87999999896</v>
      </c>
      <c r="D66" s="58">
        <f>D65-D67</f>
        <v>434730.15000000037</v>
      </c>
      <c r="E66" s="58">
        <f t="shared" si="1"/>
        <v>108014.27000000142</v>
      </c>
      <c r="F66" s="110">
        <f>(D66/C66)*100</f>
        <v>133.06061217471333</v>
      </c>
      <c r="G66" s="58">
        <f>G65-G67</f>
        <v>1510634.3599999994</v>
      </c>
      <c r="H66" s="58">
        <f>H65-H67</f>
        <v>1670103.1499999985</v>
      </c>
      <c r="I66" s="58">
        <f>H66-G66</f>
        <v>159468.78999999911</v>
      </c>
      <c r="J66" s="111">
        <f>(H66/G66)*100</f>
        <v>110.55641220817982</v>
      </c>
    </row>
    <row r="67" spans="1:11" ht="17.45" customHeight="1">
      <c r="A67" s="6" t="s">
        <v>15</v>
      </c>
      <c r="B67" s="9">
        <v>5012</v>
      </c>
      <c r="C67" s="30">
        <v>0</v>
      </c>
      <c r="D67" s="30">
        <v>0</v>
      </c>
      <c r="E67" s="30">
        <v>0</v>
      </c>
      <c r="F67" s="110">
        <v>0</v>
      </c>
      <c r="G67" s="30">
        <v>0</v>
      </c>
      <c r="H67" s="107">
        <v>0</v>
      </c>
      <c r="I67" s="107">
        <v>0</v>
      </c>
      <c r="J67" s="111">
        <v>0</v>
      </c>
    </row>
    <row r="68" spans="1:11" ht="17.45" customHeight="1">
      <c r="A68" s="206" t="s">
        <v>91</v>
      </c>
      <c r="B68" s="207"/>
      <c r="C68" s="207"/>
      <c r="D68" s="207"/>
      <c r="E68" s="207"/>
      <c r="F68" s="207"/>
      <c r="G68" s="207"/>
      <c r="H68" s="207"/>
      <c r="I68" s="207"/>
      <c r="J68" s="212"/>
    </row>
    <row r="69" spans="1:11">
      <c r="A69" s="91" t="s">
        <v>92</v>
      </c>
      <c r="B69" s="29">
        <v>6010</v>
      </c>
      <c r="C69" s="58">
        <f>C70+C71+C72+C73+C74+C75</f>
        <v>870575</v>
      </c>
      <c r="D69" s="58">
        <f>D70+D71+D72+D73+D74+D75</f>
        <v>842327.45140000002</v>
      </c>
      <c r="E69" s="58">
        <f t="shared" ref="E69:E75" si="11">D69-C69</f>
        <v>-28247.54859999998</v>
      </c>
      <c r="F69" s="110">
        <f t="shared" ref="F69:F75" si="12">(D69/C69)*100</f>
        <v>96.755299819085096</v>
      </c>
      <c r="G69" s="58">
        <f>G70+G71+G72+G73+G74+G75</f>
        <v>2517900</v>
      </c>
      <c r="H69" s="58">
        <f>H70+H71+H72+H73+H74+H75</f>
        <v>2508525.6131999996</v>
      </c>
      <c r="I69" s="58">
        <f t="shared" ref="I69:I75" si="13">H69-G69</f>
        <v>-9374.3868000004441</v>
      </c>
      <c r="J69" s="111">
        <f t="shared" ref="J69:J75" si="14">(H69/G69)*100</f>
        <v>99.627690265697595</v>
      </c>
    </row>
    <row r="70" spans="1:11" ht="16.899999999999999" customHeight="1">
      <c r="A70" s="99" t="s">
        <v>93</v>
      </c>
      <c r="B70" s="82">
        <v>6011</v>
      </c>
      <c r="C70" s="83">
        <v>0</v>
      </c>
      <c r="D70" s="83">
        <v>0</v>
      </c>
      <c r="E70" s="58">
        <f t="shared" si="11"/>
        <v>0</v>
      </c>
      <c r="F70" s="110">
        <v>0</v>
      </c>
      <c r="G70" s="84">
        <v>0</v>
      </c>
      <c r="H70" s="84">
        <v>0</v>
      </c>
      <c r="I70" s="58">
        <f t="shared" si="13"/>
        <v>0</v>
      </c>
      <c r="J70" s="111">
        <v>0</v>
      </c>
    </row>
    <row r="71" spans="1:11" ht="16.899999999999999" customHeight="1">
      <c r="A71" s="100" t="s">
        <v>94</v>
      </c>
      <c r="B71" s="82">
        <v>6012</v>
      </c>
      <c r="C71" s="86">
        <v>30500</v>
      </c>
      <c r="D71" s="86">
        <f>D29*1.5%</f>
        <v>30283.456200000001</v>
      </c>
      <c r="E71" s="58">
        <f t="shared" si="11"/>
        <v>-216.54379999999946</v>
      </c>
      <c r="F71" s="110">
        <f t="shared" si="12"/>
        <v>99.290020327868859</v>
      </c>
      <c r="G71" s="87">
        <v>91500</v>
      </c>
      <c r="H71" s="87">
        <f>'Додаток 1 (форма плану)'!F82+'Додаток 1 (форма плану)'!G82+'Додаток 1 (форма плану)'!H82</f>
        <v>90790.395599999989</v>
      </c>
      <c r="I71" s="58">
        <f t="shared" si="13"/>
        <v>-709.60440000001108</v>
      </c>
      <c r="J71" s="111">
        <f t="shared" si="14"/>
        <v>99.224476065573768</v>
      </c>
    </row>
    <row r="72" spans="1:11" ht="16.899999999999999" customHeight="1">
      <c r="A72" s="100" t="s">
        <v>95</v>
      </c>
      <c r="B72" s="82">
        <v>6013</v>
      </c>
      <c r="C72" s="86">
        <v>0</v>
      </c>
      <c r="D72" s="86">
        <v>0</v>
      </c>
      <c r="E72" s="58">
        <f t="shared" si="11"/>
        <v>0</v>
      </c>
      <c r="F72" s="110">
        <v>0</v>
      </c>
      <c r="G72" s="87">
        <f>C72</f>
        <v>0</v>
      </c>
      <c r="H72" s="87">
        <f>'Додаток 1 (форма плану)'!F83+'Додаток 1 (форма плану)'!G83</f>
        <v>7921.57</v>
      </c>
      <c r="I72" s="58">
        <f t="shared" si="13"/>
        <v>7921.57</v>
      </c>
      <c r="J72" s="111">
        <v>0</v>
      </c>
    </row>
    <row r="73" spans="1:11">
      <c r="A73" s="100" t="s">
        <v>96</v>
      </c>
      <c r="B73" s="82">
        <v>6014</v>
      </c>
      <c r="C73" s="86">
        <v>369450</v>
      </c>
      <c r="D73" s="86">
        <f>D29*18%</f>
        <v>363401.47440000001</v>
      </c>
      <c r="E73" s="58">
        <f t="shared" si="11"/>
        <v>-6048.5255999999936</v>
      </c>
      <c r="F73" s="110">
        <f t="shared" si="12"/>
        <v>98.362829719853835</v>
      </c>
      <c r="G73" s="87">
        <v>1100000</v>
      </c>
      <c r="H73" s="87">
        <f>'Додаток 1 (форма плану)'!F84+'Додаток 1 (форма плану)'!G84+'Додаток 1 (форма плану)'!H84</f>
        <v>1089484.7471999999</v>
      </c>
      <c r="I73" s="58">
        <f t="shared" si="13"/>
        <v>-10515.252800000133</v>
      </c>
      <c r="J73" s="111">
        <f t="shared" si="14"/>
        <v>99.044067927272721</v>
      </c>
    </row>
    <row r="74" spans="1:11" ht="16.5" customHeight="1">
      <c r="A74" s="101" t="s">
        <v>97</v>
      </c>
      <c r="B74" s="82">
        <v>6015</v>
      </c>
      <c r="C74" s="102">
        <v>450125</v>
      </c>
      <c r="D74" s="102">
        <f>D30</f>
        <v>428453.55</v>
      </c>
      <c r="E74" s="58">
        <f t="shared" si="11"/>
        <v>-21671.450000000012</v>
      </c>
      <c r="F74" s="110">
        <f t="shared" si="12"/>
        <v>95.185459594557059</v>
      </c>
      <c r="G74" s="67">
        <v>1265150</v>
      </c>
      <c r="H74" s="87">
        <f>'Додаток 1 (форма плану)'!F85+'Додаток 1 (форма плану)'!G85+'Додаток 1 (форма плану)'!H85</f>
        <v>1259801.97</v>
      </c>
      <c r="I74" s="58">
        <f t="shared" si="13"/>
        <v>-5348.0300000000279</v>
      </c>
      <c r="J74" s="111">
        <f t="shared" si="14"/>
        <v>99.577280954827486</v>
      </c>
    </row>
    <row r="75" spans="1:11">
      <c r="A75" s="104" t="s">
        <v>98</v>
      </c>
      <c r="B75" s="82">
        <v>6016</v>
      </c>
      <c r="C75" s="77">
        <v>20500</v>
      </c>
      <c r="D75" s="77">
        <f>D29*1%</f>
        <v>20188.970800000003</v>
      </c>
      <c r="E75" s="58">
        <f t="shared" si="11"/>
        <v>-311.02919999999722</v>
      </c>
      <c r="F75" s="110">
        <f t="shared" si="12"/>
        <v>98.482784390243921</v>
      </c>
      <c r="G75" s="77">
        <v>61250</v>
      </c>
      <c r="H75" s="87">
        <f>'Додаток 1 (форма плану)'!F86+'Додаток 1 (форма плану)'!G86+'Додаток 1 (форма плану)'!H86</f>
        <v>60526.930400000005</v>
      </c>
      <c r="I75" s="58">
        <f t="shared" si="13"/>
        <v>-723.06959999999526</v>
      </c>
      <c r="J75" s="111">
        <f t="shared" si="14"/>
        <v>98.819478204081648</v>
      </c>
    </row>
    <row r="76" spans="1:11" ht="16.5" customHeight="1">
      <c r="A76" s="213" t="s">
        <v>99</v>
      </c>
      <c r="B76" s="214"/>
      <c r="C76" s="214"/>
      <c r="D76" s="214"/>
      <c r="E76" s="214"/>
      <c r="F76" s="214"/>
      <c r="G76" s="214"/>
      <c r="H76" s="214"/>
      <c r="I76" s="214"/>
      <c r="J76" s="215"/>
    </row>
    <row r="77" spans="1:11" ht="19.149999999999999" customHeight="1">
      <c r="A77" s="92" t="s">
        <v>10</v>
      </c>
      <c r="B77" s="82">
        <v>7010</v>
      </c>
      <c r="C77" s="105">
        <v>49.7</v>
      </c>
      <c r="D77" s="105">
        <v>49.7</v>
      </c>
      <c r="E77" s="105"/>
      <c r="F77" s="105"/>
      <c r="G77" s="105">
        <v>49.75</v>
      </c>
      <c r="H77" s="105">
        <v>49.75</v>
      </c>
      <c r="I77" s="105"/>
      <c r="J77" s="105"/>
    </row>
    <row r="78" spans="1:11" ht="16.899999999999999" customHeight="1">
      <c r="A78" s="92"/>
      <c r="B78" s="82"/>
      <c r="C78" s="105"/>
      <c r="D78" s="105"/>
      <c r="E78" s="105"/>
      <c r="F78" s="105"/>
      <c r="G78" s="105" t="s">
        <v>16</v>
      </c>
      <c r="H78" s="105" t="s">
        <v>17</v>
      </c>
      <c r="I78" s="105" t="s">
        <v>18</v>
      </c>
      <c r="J78" s="105" t="s">
        <v>100</v>
      </c>
      <c r="K78" s="122"/>
    </row>
    <row r="79" spans="1:11">
      <c r="A79" s="92" t="s">
        <v>101</v>
      </c>
      <c r="B79" s="85">
        <v>7011</v>
      </c>
      <c r="C79" s="86">
        <v>60791760.829999998</v>
      </c>
      <c r="D79" s="86">
        <f>'Додаток 1 (форма плану)'!H90</f>
        <v>60791760.829999998</v>
      </c>
      <c r="E79" s="86">
        <v>0</v>
      </c>
      <c r="F79" s="86">
        <v>0</v>
      </c>
      <c r="G79" s="86">
        <v>64498800</v>
      </c>
      <c r="H79" s="86">
        <f>G79</f>
        <v>64498800</v>
      </c>
      <c r="I79" s="86">
        <v>60791760.829999998</v>
      </c>
      <c r="J79" s="83">
        <v>0</v>
      </c>
    </row>
    <row r="80" spans="1:11" ht="16.899999999999999" customHeight="1">
      <c r="A80" s="92" t="s">
        <v>102</v>
      </c>
      <c r="B80" s="85">
        <v>7012</v>
      </c>
      <c r="C80" s="86">
        <v>0</v>
      </c>
      <c r="D80" s="86">
        <v>0</v>
      </c>
      <c r="E80" s="86">
        <v>0</v>
      </c>
      <c r="F80" s="86">
        <v>0</v>
      </c>
      <c r="G80" s="87">
        <v>0</v>
      </c>
      <c r="H80" s="78">
        <v>0</v>
      </c>
      <c r="I80" s="78">
        <v>0</v>
      </c>
      <c r="J80" s="78">
        <v>0</v>
      </c>
    </row>
    <row r="81" spans="1:10" ht="16.899999999999999" customHeight="1">
      <c r="A81" s="92" t="s">
        <v>103</v>
      </c>
      <c r="B81" s="85">
        <v>7013</v>
      </c>
      <c r="C81" s="86">
        <v>0</v>
      </c>
      <c r="D81" s="86">
        <v>0</v>
      </c>
      <c r="E81" s="86">
        <v>0</v>
      </c>
      <c r="F81" s="86">
        <v>0</v>
      </c>
      <c r="G81" s="87">
        <v>0</v>
      </c>
      <c r="H81" s="78">
        <v>0</v>
      </c>
      <c r="I81" s="78">
        <v>0</v>
      </c>
      <c r="J81" s="78">
        <v>0</v>
      </c>
    </row>
    <row r="82" spans="1:10" ht="16.899999999999999" customHeight="1">
      <c r="A82" s="92" t="s">
        <v>104</v>
      </c>
      <c r="B82" s="106">
        <v>7016</v>
      </c>
      <c r="C82" s="102">
        <v>0</v>
      </c>
      <c r="D82" s="102">
        <v>0</v>
      </c>
      <c r="E82" s="102">
        <v>0</v>
      </c>
      <c r="F82" s="102">
        <v>0</v>
      </c>
      <c r="G82" s="67">
        <v>0</v>
      </c>
      <c r="H82" s="68">
        <v>0</v>
      </c>
      <c r="I82" s="68">
        <v>0</v>
      </c>
      <c r="J82" s="68">
        <v>0</v>
      </c>
    </row>
    <row r="83" spans="1:10" ht="16.899999999999999" customHeight="1">
      <c r="A83" s="92" t="s">
        <v>105</v>
      </c>
      <c r="B83" s="9">
        <v>7020</v>
      </c>
      <c r="C83" s="58">
        <v>0</v>
      </c>
      <c r="D83" s="58">
        <v>0</v>
      </c>
      <c r="E83" s="58">
        <v>0</v>
      </c>
      <c r="F83" s="58">
        <v>0</v>
      </c>
      <c r="G83" s="58">
        <v>0</v>
      </c>
      <c r="H83" s="98">
        <v>0</v>
      </c>
      <c r="I83" s="98">
        <v>0</v>
      </c>
      <c r="J83" s="98">
        <v>0</v>
      </c>
    </row>
    <row r="84" spans="1:10" ht="14.25" customHeight="1">
      <c r="A84" s="10"/>
      <c r="B84" s="11"/>
      <c r="C84" s="12"/>
      <c r="D84" s="12"/>
      <c r="E84" s="12"/>
      <c r="F84" s="12"/>
      <c r="G84" s="12"/>
      <c r="H84" s="13"/>
      <c r="I84" s="13"/>
      <c r="J84" s="13"/>
    </row>
    <row r="85" spans="1:10" ht="16.899999999999999" customHeight="1">
      <c r="A85" s="14" t="s">
        <v>27</v>
      </c>
      <c r="B85" s="15"/>
      <c r="C85" s="27"/>
      <c r="D85" s="15"/>
      <c r="E85" s="16"/>
      <c r="F85" s="216" t="s">
        <v>142</v>
      </c>
      <c r="G85" s="216"/>
      <c r="H85" s="17"/>
      <c r="I85" s="109"/>
      <c r="J85" s="109"/>
    </row>
    <row r="86" spans="1:10" ht="16.899999999999999" customHeight="1">
      <c r="A86" s="18"/>
      <c r="B86" s="19"/>
      <c r="C86" s="20" t="s">
        <v>5</v>
      </c>
      <c r="D86" s="20"/>
      <c r="E86" s="204" t="s">
        <v>19</v>
      </c>
      <c r="F86" s="204"/>
      <c r="G86" s="204"/>
    </row>
    <row r="87" spans="1:10" ht="16.899999999999999" customHeight="1">
      <c r="A87" s="18" t="s">
        <v>137</v>
      </c>
      <c r="B87" s="19"/>
      <c r="C87" s="28"/>
      <c r="D87" s="19"/>
      <c r="E87" s="19"/>
      <c r="F87" s="205" t="s">
        <v>140</v>
      </c>
      <c r="G87" s="205"/>
    </row>
    <row r="88" spans="1:10" ht="16.899999999999999" customHeight="1">
      <c r="A88" s="18"/>
      <c r="B88" s="19"/>
      <c r="C88" s="20" t="s">
        <v>5</v>
      </c>
      <c r="D88" s="20"/>
      <c r="E88" s="204" t="s">
        <v>19</v>
      </c>
      <c r="F88" s="204"/>
      <c r="G88" s="204"/>
    </row>
    <row r="89" spans="1:10">
      <c r="A89"/>
      <c r="B89"/>
      <c r="C89"/>
      <c r="D89"/>
      <c r="E89"/>
      <c r="F89"/>
      <c r="G89"/>
    </row>
    <row r="90" spans="1:10" ht="16.899999999999999" customHeight="1">
      <c r="A90"/>
      <c r="B90"/>
      <c r="C90"/>
      <c r="D90"/>
      <c r="E90"/>
      <c r="F90"/>
      <c r="G90"/>
    </row>
    <row r="91" spans="1:10" ht="16.899999999999999" customHeight="1">
      <c r="A91"/>
      <c r="B91"/>
      <c r="C91"/>
      <c r="D91"/>
      <c r="E91"/>
      <c r="F91"/>
      <c r="G91"/>
    </row>
    <row r="92" spans="1:10" ht="16.899999999999999" customHeight="1"/>
    <row r="93" spans="1:10" ht="16.899999999999999" customHeight="1"/>
    <row r="94" spans="1:10" ht="16.899999999999999" customHeight="1"/>
    <row r="96" spans="1:10" ht="16.899999999999999" customHeight="1"/>
    <row r="97" ht="16.899999999999999" customHeight="1"/>
    <row r="98" ht="16.899999999999999" customHeight="1"/>
    <row r="99" ht="16.899999999999999" customHeight="1"/>
    <row r="100" ht="16.899999999999999" customHeight="1"/>
    <row r="101" ht="15" customHeight="1"/>
    <row r="102" ht="23.45" customHeight="1"/>
    <row r="103" ht="17.45" customHeight="1"/>
    <row r="104" ht="16.149999999999999" customHeight="1"/>
    <row r="105" ht="16.899999999999999" customHeight="1"/>
    <row r="106" ht="16.899999999999999" customHeight="1"/>
    <row r="109" ht="18" customHeight="1"/>
    <row r="112" ht="24.6" customHeight="1"/>
    <row r="113" ht="16.899999999999999" customHeight="1"/>
    <row r="114" ht="16.899999999999999" customHeight="1"/>
    <row r="115" ht="16.899999999999999" customHeight="1"/>
    <row r="116" ht="16.899999999999999" customHeight="1"/>
    <row r="119" ht="18.600000000000001" customHeight="1"/>
    <row r="120" ht="21.75" customHeight="1"/>
    <row r="122" ht="13.9" customHeight="1"/>
    <row r="123" ht="13.9" customHeight="1"/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11811023622047245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 (форма плану)</vt:lpstr>
      <vt:lpstr>фін звіт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2022-07-28T11:37:48Z</cp:lastPrinted>
  <dcterms:created xsi:type="dcterms:W3CDTF">2016-09-17T08:38:05Z</dcterms:created>
  <dcterms:modified xsi:type="dcterms:W3CDTF">2022-11-01T07:42:14Z</dcterms:modified>
</cp:coreProperties>
</file>